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rcngo.sharepoint.com/sites/RO02-RO02_EF-WS/Others/Procurement checking folder/Procurement/SYR/ITB.DAM.26.02_Supply and distribution of Emergency Kits/"/>
    </mc:Choice>
  </mc:AlternateContent>
  <xr:revisionPtr revIDLastSave="755" documentId="13_ncr:1_{454B06D2-B4D7-47C7-AC5C-0AEB454095F6}" xr6:coauthVersionLast="47" xr6:coauthVersionMax="47" xr10:uidLastSave="{4D98055E-CEDE-415D-9BF0-BCDC97B802B6}"/>
  <bookViews>
    <workbookView xWindow="28690" yWindow="-110" windowWidth="29020" windowHeight="15700" xr2:uid="{BF8283FC-6D61-4DCC-A7DA-885219241BE9}"/>
  </bookViews>
  <sheets>
    <sheet name="HK Brand " sheetId="7" r:id="rId1"/>
  </sheets>
  <definedNames>
    <definedName name="_xlnm.Print_Area" localSheetId="0">'HK Brand '!$A$1:$J$88</definedName>
    <definedName name="_xlnm.Print_Titles" localSheetId="0">'HK Brand '!$1:$5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0" i="7" l="1"/>
  <c r="G68" i="7"/>
  <c r="G66" i="7"/>
  <c r="G65" i="7"/>
  <c r="I59" i="7"/>
  <c r="I65" i="7" s="1"/>
  <c r="I53" i="7"/>
  <c r="I43" i="7"/>
  <c r="I38" i="7"/>
  <c r="G38" i="7"/>
  <c r="I35" i="7"/>
  <c r="G35" i="7"/>
  <c r="I30" i="7"/>
  <c r="I34" i="7" s="1"/>
  <c r="I24" i="7"/>
  <c r="I22" i="7"/>
  <c r="G22" i="7"/>
  <c r="I19" i="7"/>
  <c r="G19" i="7"/>
  <c r="I18" i="7"/>
  <c r="I17" i="7"/>
  <c r="I16" i="7"/>
  <c r="G16" i="7"/>
  <c r="G14" i="7"/>
  <c r="I12" i="7"/>
  <c r="I7" i="7"/>
  <c r="J59" i="7"/>
  <c r="J65" i="7" l="1"/>
  <c r="J68" i="7"/>
  <c r="J71" i="7"/>
  <c r="J49" i="7"/>
  <c r="J67" i="7"/>
  <c r="J73" i="7"/>
  <c r="J26" i="7"/>
  <c r="J22" i="7"/>
  <c r="J8" i="7"/>
  <c r="J43" i="7"/>
  <c r="J51" i="7"/>
  <c r="J64" i="7"/>
  <c r="J16" i="7"/>
  <c r="J21" i="7"/>
  <c r="J23" i="7"/>
  <c r="J9" i="7"/>
  <c r="J52" i="7"/>
  <c r="J69" i="7"/>
  <c r="J47" i="7"/>
  <c r="J74" i="7"/>
  <c r="J19" i="7"/>
  <c r="J15" i="7"/>
  <c r="J30" i="7"/>
  <c r="J34" i="7" s="1"/>
  <c r="J20" i="7"/>
  <c r="J25" i="7"/>
  <c r="J48" i="7"/>
  <c r="J72" i="7"/>
  <c r="J50" i="7"/>
  <c r="J63" i="7"/>
  <c r="J11" i="7"/>
  <c r="I71" i="7"/>
  <c r="J10" i="7"/>
  <c r="I10" i="7"/>
  <c r="G10" i="7"/>
  <c r="I13" i="7"/>
  <c r="J13" i="7"/>
  <c r="G13" i="7"/>
  <c r="I68" i="7"/>
  <c r="J62" i="7"/>
  <c r="I62" i="7"/>
  <c r="G62" i="7"/>
  <c r="G26" i="7"/>
  <c r="G49" i="7"/>
  <c r="I52" i="7"/>
  <c r="J7" i="7"/>
  <c r="G23" i="7"/>
  <c r="I49" i="7"/>
  <c r="G20" i="7"/>
  <c r="I23" i="7"/>
  <c r="G69" i="7"/>
  <c r="I20" i="7"/>
  <c r="I69" i="7"/>
  <c r="I36" i="7"/>
  <c r="G63" i="7"/>
  <c r="I66" i="7"/>
  <c r="G11" i="7"/>
  <c r="I14" i="7"/>
  <c r="J17" i="7"/>
  <c r="I63" i="7"/>
  <c r="J66" i="7"/>
  <c r="G8" i="7"/>
  <c r="I11" i="7"/>
  <c r="J14" i="7"/>
  <c r="G53" i="7"/>
  <c r="I8" i="7"/>
  <c r="G50" i="7"/>
  <c r="G47" i="7"/>
  <c r="I50" i="7"/>
  <c r="J53" i="7"/>
  <c r="G73" i="7"/>
  <c r="G21" i="7"/>
  <c r="J24" i="7"/>
  <c r="I47" i="7"/>
  <c r="I73" i="7"/>
  <c r="G18" i="7"/>
  <c r="I21" i="7"/>
  <c r="G37" i="7"/>
  <c r="G67" i="7"/>
  <c r="I70" i="7"/>
  <c r="G15" i="7"/>
  <c r="G34" i="7"/>
  <c r="I37" i="7"/>
  <c r="G64" i="7"/>
  <c r="I67" i="7"/>
  <c r="J70" i="7"/>
  <c r="G12" i="7"/>
  <c r="I15" i="7"/>
  <c r="J18" i="7"/>
  <c r="I64" i="7"/>
  <c r="G9" i="7"/>
  <c r="I9" i="7"/>
  <c r="J12" i="7"/>
  <c r="I25" i="7"/>
  <c r="G51" i="7"/>
  <c r="G48" i="7"/>
  <c r="I51" i="7"/>
  <c r="G74" i="7"/>
  <c r="I48" i="7"/>
  <c r="G71" i="7"/>
  <c r="I74" i="7"/>
  <c r="I26" i="7"/>
  <c r="G52" i="7"/>
  <c r="G72" i="7"/>
  <c r="I72" i="7"/>
  <c r="G17" i="7"/>
  <c r="G36" i="7"/>
  <c r="J38" i="7" l="1"/>
  <c r="J35" i="7"/>
  <c r="J36" i="7"/>
  <c r="J37" i="7"/>
</calcChain>
</file>

<file path=xl/sharedStrings.xml><?xml version="1.0" encoding="utf-8"?>
<sst xmlns="http://schemas.openxmlformats.org/spreadsheetml/2006/main" count="223" uniqueCount="142">
  <si>
    <t xml:space="preserve">Governorate: 
</t>
  </si>
  <si>
    <t>#####</t>
  </si>
  <si>
    <t xml:space="preserve">    Quotation HK Delivery
جدول كميات مشروع تسليم مجموعة مستلزمات النظافة</t>
  </si>
  <si>
    <t xml:space="preserve">kits Amount . Min </t>
  </si>
  <si>
    <t xml:space="preserve">kits Amount . Max </t>
  </si>
  <si>
    <t>A</t>
  </si>
  <si>
    <t>Description</t>
  </si>
  <si>
    <t>التوصيف</t>
  </si>
  <si>
    <t>For one kite
للسلة الواحدة</t>
  </si>
  <si>
    <t>#</t>
  </si>
  <si>
    <t>The unit price includes following activities:
purchasing, packing, loading, transportation and offloading of the items at household level in the governorate of the respective Lot</t>
  </si>
  <si>
    <t>يشمل سعر الوحدة الأنشطة التالية:
شراء وتعبئة وتحميل ونقل وتفريغ و تسليم السلل الصحية في منازل المستفيدين و ذلك في المحافظات المشار اليها في المناقصة.</t>
  </si>
  <si>
    <t>Unit
الوحدة</t>
  </si>
  <si>
    <t>Requ.Qty for each kit
الكمية المطلوبة لكل سلة</t>
  </si>
  <si>
    <t>Uint cost (SYR)
 سعر الوحدة (ل.س)</t>
  </si>
  <si>
    <t>Amount . (SYR)
السعر الإجمالي للسلة
ل.س</t>
  </si>
  <si>
    <t xml:space="preserve">The technical description of the materials offered includes the brand, country of origin, grade, and confirmation of conformity to requirements.
 التوصيف الفني للمواد المعروضة ويشمل الصنف ،بلد المنشأ، النخب والتاكيد مطابقتها للمطلوب </t>
  </si>
  <si>
    <t>Amount . Min
كمية دنيى</t>
  </si>
  <si>
    <t>Amount . Max
كمية عظمى</t>
  </si>
  <si>
    <t>Soap (125grams, wrapped)
Body Soap, Toilet soap in bar, not harmful to the skin, from vegetable fat and does not contain animal fat. Bars individually packed in easy flow packs.
Fatty acid: minimum 70 %.
Moisture: maximum 18% at time of packing.
NaOH content: maximum 0.3 %;
Non‐decomposed materials: maximum 2.5%.</t>
  </si>
  <si>
    <t>صابون (125 جرام ، مغلف)
صابون للجسم ، لوح صابون تواليت ، لا يسبب أذى أو حساسية للبشرة  ، من الدهون النباتية ولا يحتوي على الدهون الحيوانية. قطع (ألواح) صابون معبأة بشكل فردي في عبوات سهلة السحب .
الأحماض الدهنية: 70٪ على الأقل.
الرطوبة: بحد أقصى 18٪ في وقت التعبئة.
محتوى NaOH: الحد الأقصى 0.3٪ ؛
مواد غير متحللة: بحد أقصى 2.5٪.</t>
  </si>
  <si>
    <t>pc
قطعة</t>
  </si>
  <si>
    <t>Washing powder (2 KG pack)
for cloth washing, active ingredient 10% minimum. Possible additives: softener, antiredisposition, optic azurant, flavoring, enzymes etc.
PH: 8.5 to 11
Moisture: 15% max
Active Matter: 10% minimum
Chlorides: 2% max</t>
  </si>
  <si>
    <t>مسحوق الغسيل (عبوة 2 كجم)
لغسل القماش يحتوي على إضافات مثل: مطري للقماش ، منكه ، إنزيمات ، إلخ.
PH: 8.5 إلى 11
الرطوبة: 15٪ كحد أقصى
المادة الفعالة: 10٪ كحد أدنى
الكلوريدات: 2٪ كحد أقصى</t>
  </si>
  <si>
    <t>pack
كيس/علبة</t>
  </si>
  <si>
    <t>Washing Liquid (PET bottle 900ml)
active ingredient 18% minimum Fresheners , Softing material</t>
  </si>
  <si>
    <t>سائل جلي (عبوة  900 مل)
المادة الفعالة 18٪ الحد الأدنى , يحتوي على معطرات ، مواد تليين</t>
  </si>
  <si>
    <t>bottle
عبوة</t>
  </si>
  <si>
    <t>Shampoo for children (PET bottle 750 ml)
Active ingredient: 10% minimum 
PH 5 to 7.5.
Sodium chloride 3% max
with tight closing
pure or emulsion consistent texture
it can have the texture of cream that is half hardened or gel type</t>
  </si>
  <si>
    <t>شامبو للأطفال (عبوة  750 مل)
المادة الفعالة 10٪ كحد أدنى
PH 5 إلى 7.5.
كلوريد الصوديوم 3٪ كحد أقصى
محكم الاغلاق
يمكن أن يكون له قوام كريم نوع مقوى أو جل</t>
  </si>
  <si>
    <t xml:space="preserve">Garbage Bags  (pack containing 20 bags)
Size: 60*70 cm
From a well-known brand that has commercial registration </t>
  </si>
  <si>
    <t xml:space="preserve">"أكياس قمامة (مجموعة تحتوي على 20 كيس)
الحجم: 60 * 70 سم
من ماركة معروفة ولديها سجل تجاري </t>
  </si>
  <si>
    <t>pack
مجموعة</t>
  </si>
  <si>
    <t>Alcohol-Based Hand Sanitizer bottle (min 70% Alcohol, 750ml) 
medical alcohol
manufacturing date, brand and active ingredient percentage should be printed on the bottle</t>
  </si>
  <si>
    <t xml:space="preserve">عبوة مطهر كحولي طبي (70٪ كحول على الأقل, 750ml)
يجب طباعة تاريخ التصنيع والعلامة التجارية والنسبة المئوية للمكونات النشطة على العبوة
</t>
  </si>
  <si>
    <t>Liquid chlorine disinfectant (PET bottle, 900 ml, e.g. Chlorex or equal)
5% Active ingredient
From a well-known brand that has commercial registration</t>
  </si>
  <si>
    <t>عبوة كلور سائل ( 900 مل ) _كلوركس أو ما يعادله
المادة الفعالة 5٪ كحد أدنى
من ماركة معروفة ولديها سجل تجاري</t>
  </si>
  <si>
    <t>Incontinence kids pads for daily used (set 10 pads)Size "3"
super absorption materials
textile back sheet
Good Elastic
From a well-known brand that has commercial registration</t>
  </si>
  <si>
    <t>فوط أطفال مخصصة للاستخدام اليومي (مجموعة تحوي على 10 فوط) - قياس "3"
مصنعة من مواد ذات امتصاص عالي
حواجز لمنع التسرب
اشرطة ولواصق  جيدة
من ماركة معروفة ولديها سجل تجاري</t>
  </si>
  <si>
    <t>set
طرد/مجموعة</t>
  </si>
  <si>
    <t>Incontinence kids pads for daily used (set 10 pads)Size "5"
super absorption materials
textile back sheet
Good Elastic
From a well-known brand that has commercial registration</t>
  </si>
  <si>
    <t>فوط أطفال مخصصة للاستخدام اليومي (مجموعة تحوي على 10 فوط) - قياس "5"
مصنعة من مواد ذات امتصاص عالي
حواجز لمنع التسرب
اشرطة ولواصق  جيدة
من ماركة معروفة ولديها سجل تجاري</t>
  </si>
  <si>
    <t>Sterile tissues (scented) 250 grams, From a well-known brand that has commercial registration</t>
  </si>
  <si>
    <t>محارم معقمة (معطرة) 250 غرام
من ماركة معروفة ولديها سجل تجاري</t>
  </si>
  <si>
    <t>PC
قطعة</t>
  </si>
  <si>
    <t>Poster(S2) on how to prepare low.
concentration chlorine solutionturdy paper, color,A2, folded to fit in the box</t>
  </si>
  <si>
    <t>ملصق رقم(2) كيفية تحضير محلول الكلور المركز, يتم طباعته على ورق مقوى ملون ومطوي وA2</t>
  </si>
  <si>
    <t>Poster (S3) on hygiene Key Messages
A2, sturdy paper, color, folded to fit in the box</t>
  </si>
  <si>
    <t>ملصق إعلان (عينة 3) على رسائل النظافة الصحية الرئيسية
ورق مقوى قياس A2 ملون , مطوي ليلائم الصندوق</t>
  </si>
  <si>
    <t xml:space="preserve">Toilet paper
Hygienic roll, 100% recycled WHITE paper, twin ply, clean and free from foreign matter, stains and holes.
Nr. of Pieces : 300 (+/‐ 5) sheets/roll
Width of sheet: 100mm (+/‐ 10 mm)
Length of sheet: 135mm (+/‐ 25 mm)
From a well-known brand that has commercial registration
</t>
  </si>
  <si>
    <t>ورق مراحيض
ورق أبيض معاد تدويره بنسبة 100٪ ، طبقة مزدوجة ، نظيفة وخالية من المواد الغريبة والبقع والثقوب.
رقم القطع: 300 (+/‐ 5) ورقة / لفة
عرض الورقة: 100 مم (+/‐ 10 مم)
طول الورقة: 135 مم (+/‐ 25 مم)
من ماركة معروفة ولديها سجل تجاري</t>
  </si>
  <si>
    <t>roll
رول</t>
  </si>
  <si>
    <t>High-quality spiral Stainless Steel  Scrubbers for cleaning, scouring, and scrubbing pots, pans, baking dishes, broiler pans, grills, and ovens, resistance from exposure to hot water, detergents, and normal cleaning liquids
From a well-known brand that has commercial registration</t>
  </si>
  <si>
    <t xml:space="preserve"> سيفة جلي لولبية عالية الجودة من الفولاذ المقاوم للصدأ لتنظيف وتجفيف وفرك الأواني والمقالي وأطباق الخبز وأواني الشواء والشوايات والأفران ، مقاومة التعرض للماء الساخن والمنظفات وسوائل التنظيف العادية
من ماركة معروفة ولديها سجل تجاري</t>
  </si>
  <si>
    <t>Durable scrub sponge for Washing Dishes and Cleaning the Kitchen, Safe on non-coated cookware, concrete, oven racks, tools, and more
From a well-known brand that has commercial registration</t>
  </si>
  <si>
    <t>إسفنجة تنظيف متينة لغسل الأطباق وتنظيف المطبخ وآمنة على أدوات الطهي غير المطلية والخرسانة ورفوف الفرن والأدوات والمزيد
من ماركة معروفة ولديها سجل تجاري</t>
  </si>
  <si>
    <t>Multipurpose cleaning gel suitable for various surfaces (tiles - bathrooms - kitchens) with a refreshing natural scent
Bottle not less than 400gr
From a well-known brand that has commercial registration</t>
  </si>
  <si>
    <t>جل عام منظف صالح  للأسطح المختلفة ( بلاط - حمامات - مطابخ )  برائحة طبيعية منعشة 
عبوة لا تقل عن 400 غرام
من ماركة معروفة ولديها سجل تجاري</t>
  </si>
  <si>
    <t>DRC feedback card
as the sample provided
feedback card (S2): 8.9 x 5.1 cm, 350g, front and back, color, covered by cellophane</t>
  </si>
  <si>
    <t>بطاقة ملاحظات المجلس الدنماركي
 بطاقة ملاحظات (عينة 2 ) قياس8.9*5.1 سم 350 غرام, أمام خلف ، مغلفة ، ملونة.</t>
  </si>
  <si>
    <t>Anti-lice and nits shampoo, 250ml, for adults and children. Enriched with nourishing oils that help eliminate lice and nits, especially permethrin at least 1% and organic ionic and non-ionic surfactants at least 10%. Suitable for all hair types, including sensitive hair. Gentle on the scalp and does not cause irritation. Safe for regular use. Comes with a special comb for easy lice and nit removal, with an expiration date of at least 12 months upon supply.</t>
  </si>
  <si>
    <t xml:space="preserve">تقديم شامبو مضاد للقمل والصئبان، ٢٥٠ مل ، للبالغين والأطفال. غني بالزيوت المغذية التي تساعد على القضاء على القمل والصئبان، وخاصةً البيرمثرين لايقل عن ١% و وغواسل عضوية شاردية ولا شاردية لاتقل عن١٠%. مناسب لجميع أنواع الشعر، بما في ذلك الشعر الحساس. لطيف على فروة الرأس ولا يسبب تهيجًا. آمن للاستخدام المنتظم. يأتي مع مشط خاص لإزالة القمل والصئبان بسهولة. مع تاريخ صالحية لايقل عن 12 شهر </t>
  </si>
  <si>
    <t>Supply A scabies cream containing 5% permethrin is used to treat cutaneous scabies. Packaged in 30g tubes, the product must be registered and approved by official health authorities, with an expiration date of at least 12 months upon supply.</t>
  </si>
  <si>
    <t>تقديم كريم موضعي لعلاج الجرب يحتوي على مادة بيرميثرين بتركيز 5%، يُستخدم لعلاج حالات الجرب الجلدية. يُعبأ في أنابيب سعة 30 غرام يجب أن يكون المنتج مسجلاً ومعتمدًا من الجهات الصحية الرسمية، مع تاريخ صلاحية لا يقل عن 12 شهرًا عند التوريد.</t>
  </si>
  <si>
    <t>packing box and packing
Size of the cartoon box should be compatible with the contents volume. Dimensions to be specified and agreed as per the kit component.
Note: The carton size might be varied according to the contents shape.
1- Raw material of cartoon box: Five layer, strong cartoon sheets.
2- Closing of cartoon box shall be strictly closed from all sides Cartoon box must have no defect: wrinkles, damaged edges, torn, humidity marks…
3- Labeling instructions:
a Printed Packing List on the cartoon box includes:
- Item discretion (in Arabic and English) with the size.
- Unit of Measure.
-  Quantity.
b Logo ECHO and DRC.
- To be printed on the front side of the carton in color (on one side only).
- The Logo size should be 50% (minimum) of the carton front side size.
- Logo picture is attached “Attachment B-1”.
c Serial Number.
Liquid components and dry components should be isolated. In well-sealed nylon bags.</t>
  </si>
  <si>
    <t>صندوق التعبئة و التغليف
يجب أن يتوافق حجم صندوق الكرتون مع حجم المحتويات.
يتم تحديد الأبعاد والاتفاق عليها حسب مكونات المجموعة.
ملاحظة: قد يختلف حجم الكرتون وفقًا لشكل المحتوى.
1- مادة خام لصندوق الكرتون: صفائح كرتونية قوية من خمس طبقات.
2- يغلق صندوق الكرتون إغلاق تام من جميع الجهات يجب ألا يكون هناك أي عيب في صندوق الكرتون: اعوجاج ، حواف تالفة ، تمزق ، علامات رطوبة ...
3- تعليمات اللصاقة:
أ. تشمل قائمة التعبئة المطبوعة على علبة الكرتون:
- وصف البند (باللغتين العربية والإنجليزية) بالحجم.
- وحدة القياس.
- الكمية.
ب. شعارالمجلس الدنماركي للاجئين و شعار الاتحاد الأوروبي.
- تطبع على الجهة الأمامية للكرتون ملونة (على جانب واحد فقط).
- يجب أن يكون حجم الشعار 50٪ (كحد أدنى) من حجم الجانب الأمامي للكرتون.
- صورة الشعار مرفقة "ملحق ب -1".
ج. رقم تسلسلي.
يجب عزل المكونات السائلة والمكونات الجافة. في أكياس نايلون محكمة الغلق.</t>
  </si>
  <si>
    <t>Box
صندوق</t>
  </si>
  <si>
    <t>B</t>
  </si>
  <si>
    <t>Requ.Qty
الكمية المطلوبة</t>
  </si>
  <si>
    <t>The items are for the time of distribution handed over to DRC team</t>
  </si>
  <si>
    <t>هذه البنود هي الى حين التوزيع تسلم لفريق المجلس الدنماركي</t>
  </si>
  <si>
    <t>Plastic gloves rubber/nitrile without powder , manufacturing date within the last 6 months
100 PC per pack</t>
  </si>
  <si>
    <t>كفوف بلاستيكية مطاط مصنوعة من النتريل بدون بودرة 
تاريخ التصنيع ضمن الاشهر الست السابقة
( 100 كف بكل علبة)</t>
  </si>
  <si>
    <t>pack
علبة</t>
  </si>
  <si>
    <t>عبوة مطهر كحولي طبي (70٪ كحول على الأقل, 750ml)
يجب طباعة تاريخ التصنيع والعلامة التجارية والنسبة المئوية للمكونات النشطة على العبوة</t>
  </si>
  <si>
    <t>Tape
Multi-use transparent adhesive tape, 4.5cm width, minimum 55 meters long.
(Handing over to DRC staff)</t>
  </si>
  <si>
    <t>الشريط شريط لاصق شفاف متعدد الاستخدامات ، عرض 4.5 سم ، طوله 55 مترًا على الأقل.
(تسليم لموظفي المجلس الدنماركي)</t>
  </si>
  <si>
    <t>Pen, blue
standard size, plastic, no cap, color blue</t>
  </si>
  <si>
    <t>قلم ، أزرق
الحجم القياسي ،من البلاستيك ، بدون غطاء ، اللون الأزرق</t>
  </si>
  <si>
    <t>C</t>
  </si>
  <si>
    <t xml:space="preserve">The items are separately  distribution </t>
  </si>
  <si>
    <t>هذه البنود توزع بشكل منفصل</t>
  </si>
  <si>
    <t>Hand towel medium size 40*60 dark colors gray or navy ,30% cotton and 70% towel Weight 220 grams</t>
  </si>
  <si>
    <t>منشفة  يدين قياس متوسط 40*60 الوان داكنة رمادي او كحلي مصنعة 30 % من القطن و70% من البشكير  وزن 220 غرام</t>
  </si>
  <si>
    <t>Incontinence women's pads for daily used (set 8 pads)
super absorption materials
textile back sheet
Good Elastic
From a well-known brand that has commercial registration</t>
  </si>
  <si>
    <t>فوط نسائية مخصصة للاستخدام اليومي (مجموعة تحوي على 8 فوطة)
مصنعة من مواد ذات امتصاص عالي
حواجز لمنع التسرب
اشرطة ولواصق  جيدة
من ماركة معروفة ولديها سجل تجاري</t>
  </si>
  <si>
    <t xml:space="preserve">Toothpaste- 75 ml
From a well-known brand that has commercial registration </t>
  </si>
  <si>
    <t>معجون اسنان 75 مل 
من ماركة معروفة ولديها سجل تجاري</t>
  </si>
  <si>
    <t>Tooth broushes 
From a well-known brand that has commercial registration</t>
  </si>
  <si>
    <t xml:space="preserve">
فرشاة أسنان بالغين
من ماركة معروفة ولديها سجل تجاري </t>
  </si>
  <si>
    <t>Battery and solar powered hand lamp - medium Size</t>
  </si>
  <si>
    <t xml:space="preserve">مصباح يد يعمل على البطارية الشحن و الطاقة الشمسية -قياس متوسط </t>
  </si>
  <si>
    <t>Incontinence pads  (set 12 pads)
super absorption materials
textile back sheet
Good Elastic
From a well-known brand that has commercial registration</t>
  </si>
  <si>
    <t>فوط لكبار السن (مجموعة تحوي عل12  فوطة)
مصنعة من مواد ذات امتصاص عالي
حواجز لمنع التسرب
اشرطة ولواصق  جيدة
من ماركة معروفة ولديها سجل تجاري</t>
  </si>
  <si>
    <t>Carton boxes for kit  packaging</t>
  </si>
  <si>
    <t>صناديق كرتون لتغليف الحقيبة و تعبيئتها قياس متوسط</t>
  </si>
  <si>
    <t>Camp Management Kit: 
The unit price includes following activities:
purchasing, packing, loading, transportation and offloading of the items at multiple Collective Shelters in the governorate of the respective Lot</t>
  </si>
  <si>
    <t>سلل إدارة المخيم:
يشمل سعر الواحدة الأنشطة التالية:
شراء وتعبئة وتحميل ونقل وتفريغ المواد في ملاجئ جماعية متعددة في محافظة الجزء المعين</t>
  </si>
  <si>
    <t xml:space="preserve">Broom
brush with wooden/metal  stick
Brush size: 25 cm min
stick size 100 cm min
</t>
  </si>
  <si>
    <t>مكنسة
فرشاة بعصا خشبية / معدنية
قياس الفرشاة: 25 سم على الأقل
قياس العصا 100 سم على الأقل</t>
  </si>
  <si>
    <t>Big  Floor wiper (50*70 cm)
cotton
From a well-known brand that has commercial registration</t>
  </si>
  <si>
    <t>ممسحة ارضيات كبيرة (50*70 سم) من القطن
من ماركة معروفة ولديها سجل تجاري</t>
  </si>
  <si>
    <t>Small Floor wiper (40*40 cm) 
cotton
From a well-known brand that has commercial registration</t>
  </si>
  <si>
    <t>ممسحة ارضيات صغيرة (40*40 سم) من القطن
من ماركة معروفة ولديها سجل تجاري</t>
  </si>
  <si>
    <t>Toilet brush (standard)
with holder</t>
  </si>
  <si>
    <t xml:space="preserve">
"فرشاة المرحاض (القياسية)
مع حامل "</t>
  </si>
  <si>
    <t>Small dirt shovel (min. 20*20 cm)
Metal</t>
  </si>
  <si>
    <t>مجرفة  صغيرة للاوساخ (20 * 20 سم على الأقل)
معدن</t>
  </si>
  <si>
    <t>Large pail (20L)
with hand</t>
  </si>
  <si>
    <t>سطل كبير (20 لتر)
مع الحمالة</t>
  </si>
  <si>
    <t>sponges (min. 12*8 cm)
Rough sponge, for washing
From a well-known brand that has commercial registration</t>
  </si>
  <si>
    <t>إسفنجات (الحد الأدنى 12 * 8 سم)
اسفنجة خشنة للغسيل "
من ماركة معروفة ولديها سجل تجاري</t>
  </si>
  <si>
    <t>wastebasket (20 L)
with cover</t>
  </si>
  <si>
    <t>سلة مهملات (20 لتر)
مع غطاء</t>
  </si>
  <si>
    <t>packing box and packing
Size of the cartoon box should be compatible with the contents volume. Dimensions to be specified and agreed as per the kit component.
Note: The carton size might be varied according to the contents shape.
1- Raw material of cartoon box: Five layer, strong cartoon sheets.
2- Closing of cartoon box shall be strictly closed from all sides Cartoon box must have no defect: wrinkles, damaged edges, torn, humidity marks…
3- Labeling instructions:
a Printed Packing List on the cartoon box includes:
- Item discretion (in Arabic and English) with the size.
- Unit of Measure.
-  Quantity.
b Logo SARC and DRC.
- To be printed on the front side of the carton in color (on one side only).
- The Logo size should be 50% (minimum) of the carton front side size.
- Logo picture is attached “Attachment B-1”.
c Serial Number.
Liquid components and dry components should be isolated. In well-sealed nylon bags.</t>
  </si>
  <si>
    <t>صندوق التعبئة و التغليف
يجب أن يتوافق حجم صندوق الكرتون مع حجم المحتويات.
يتم تحديد الأبعاد والاتفاق عليها حسب مكونات المجموعة.
ملاحظة: قد يختلف حجم الكرتون وفقًا لشكل المحتوى.
1- مادة خام لصندوق الكرتون: صفائح كرتونية قوية من خمس طبقات.
2- يغلق صندوق الكرتون إغلاق تام من جميع الجهات يجب ألا يكون هناك أي عيب في صندوق الكرتون: اعوجاج ، حواف تالفة ، تمزق ، علامات رطوبة ...
3- تعليمات اللصاقة:
أ. تشمل قائمة التعبئة المطبوعة على علبة الكرتون:
- وصف البند (باللغتين العربية والإنجليزية) بالحجم.
- وحدة القياس.
- الكمية.
ب. شعار الهلال الأحمر العربي السوري و المجلس الدنماركي للاجئين.
- تطبع على الجهة الأمامية للكرتون ملونة (على جانب واحد فقط).
- يجب أن يكون حجم الشعار 50٪ (كحد أدنى) من حجم الجانب الأمامي للكرتون.
- صورة الشعار مرفقة "ملحق ب -1".
ج. رقم تسلسلي.
يجب عزل المكونات السائلة والمكونات الجافة. في أكياس نايلون محكمة الغلق.</t>
  </si>
  <si>
    <t>DRC to complete</t>
  </si>
  <si>
    <t>Bidder to complete</t>
  </si>
  <si>
    <t>Delivery time required (days after PO signature):</t>
  </si>
  <si>
    <t>3 Days after signing the purchase order</t>
  </si>
  <si>
    <t>Delivery time offered (days after PO signature):</t>
  </si>
  <si>
    <t>Delivery Terms required (Add Incoterm if necessary):</t>
  </si>
  <si>
    <t>DDP 2020</t>
  </si>
  <si>
    <t>Delivery Terms offered (must include incoterm):</t>
  </si>
  <si>
    <t>Delivery Destination required:</t>
  </si>
  <si>
    <t>All Governorates in Syria as mentioned in invitation letter</t>
  </si>
  <si>
    <t>Minimum bid validity period required:</t>
  </si>
  <si>
    <t>90 Days</t>
  </si>
  <si>
    <t>Bid validity period offfered:</t>
  </si>
  <si>
    <t>(-------------------------------) Days</t>
  </si>
  <si>
    <t>Additional comments to bidders:</t>
  </si>
  <si>
    <t>Company Name:</t>
  </si>
  <si>
    <t>Contact Person:</t>
  </si>
  <si>
    <t>Address:</t>
  </si>
  <si>
    <t>Phone number:</t>
  </si>
  <si>
    <t>Email Address:</t>
  </si>
  <si>
    <t xml:space="preserve">Date: </t>
  </si>
  <si>
    <t>Signed by a duly authorized company representative:</t>
  </si>
  <si>
    <t>Title:</t>
  </si>
  <si>
    <t>Print Name:</t>
  </si>
  <si>
    <t xml:space="preserve">Stamp of company </t>
  </si>
  <si>
    <t>For one kit
للسلة الواحدة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</si>
</sst>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409]#,##0.00"/>
  </numFmts>
  <fonts count="25" x14ac:knownFonts="1">
    <font>
      <sz val="11"/>
      <color theme="1"/>
      <name val="Aptos Narrow"/>
      <family val="2"/>
      <charset val="178"/>
      <scheme val="minor"/>
    </font>
    <font>
      <sz val="11"/>
      <color theme="1"/>
      <name val="Aptos Narrow"/>
      <family val="2"/>
      <scheme val="minor"/>
    </font>
    <font>
      <sz val="11"/>
      <color theme="1"/>
      <name val="Aptos Narrow"/>
      <family val="2"/>
      <charset val="178"/>
      <scheme val="minor"/>
    </font>
    <font>
      <sz val="10"/>
      <color theme="1"/>
      <name val="Arial"/>
      <family val="2"/>
    </font>
    <font>
      <sz val="14"/>
      <color theme="0"/>
      <name val="Aptos Narrow"/>
      <family val="2"/>
      <scheme val="minor"/>
    </font>
    <font>
      <b/>
      <sz val="10"/>
      <name val="Aptos Narrow"/>
      <family val="2"/>
      <scheme val="minor"/>
    </font>
    <font>
      <b/>
      <sz val="11"/>
      <name val="Aptos Narrow"/>
      <family val="2"/>
      <scheme val="minor"/>
    </font>
    <font>
      <b/>
      <sz val="10"/>
      <color rgb="FFC00000"/>
      <name val="Aptos Narrow"/>
      <family val="2"/>
      <scheme val="minor"/>
    </font>
    <font>
      <sz val="10"/>
      <name val="Arial"/>
      <family val="2"/>
    </font>
    <font>
      <sz val="10"/>
      <name val="Aptos Narrow"/>
      <family val="2"/>
      <scheme val="minor"/>
    </font>
    <font>
      <sz val="10"/>
      <color rgb="FF000000"/>
      <name val="Arial"/>
      <family val="2"/>
    </font>
    <font>
      <b/>
      <sz val="10"/>
      <name val="Arial"/>
      <family val="2"/>
    </font>
    <font>
      <sz val="12"/>
      <name val="Times New Roman"/>
      <family val="1"/>
    </font>
    <font>
      <sz val="10"/>
      <color rgb="FF000000"/>
      <name val="Calibri"/>
      <family val="2"/>
    </font>
    <font>
      <b/>
      <sz val="10"/>
      <color rgb="FFFF0000"/>
      <name val="Arial"/>
      <family val="2"/>
    </font>
    <font>
      <b/>
      <sz val="10"/>
      <color theme="1"/>
      <name val="Arial"/>
      <family val="2"/>
    </font>
    <font>
      <sz val="12"/>
      <color rgb="FF000000"/>
      <name val="Arial"/>
      <family val="2"/>
    </font>
    <font>
      <sz val="10"/>
      <color rgb="FFFF0000"/>
      <name val="Arial"/>
      <family val="2"/>
    </font>
    <font>
      <b/>
      <sz val="10"/>
      <color rgb="FFFF0000"/>
      <name val="Aptos Narrow"/>
      <family val="2"/>
      <scheme val="minor"/>
    </font>
    <font>
      <b/>
      <sz val="10"/>
      <color theme="2"/>
      <name val="Aptos Narrow"/>
      <family val="2"/>
      <scheme val="minor"/>
    </font>
    <font>
      <b/>
      <sz val="11"/>
      <color rgb="FFFF0000"/>
      <name val="Aptos Narrow"/>
      <family val="2"/>
      <scheme val="minor"/>
    </font>
    <font>
      <sz val="10"/>
      <name val="Calibri"/>
      <family val="2"/>
    </font>
    <font>
      <b/>
      <i/>
      <sz val="12"/>
      <color theme="1"/>
      <name val="Calibri"/>
      <family val="2"/>
    </font>
    <font>
      <b/>
      <sz val="12"/>
      <color theme="1"/>
      <name val="Calibri"/>
      <family val="2"/>
    </font>
    <font>
      <sz val="12"/>
      <color theme="1"/>
      <name val="Calibri"/>
      <family val="2"/>
    </font>
  </fonts>
  <fills count="9">
    <fill>
      <patternFill patternType="none"/>
    </fill>
    <fill>
      <patternFill patternType="gray125"/>
    </fill>
    <fill>
      <patternFill patternType="solid">
        <fgColor rgb="FFAE1A28"/>
        <bgColor indexed="64"/>
      </patternFill>
    </fill>
    <fill>
      <patternFill patternType="solid">
        <fgColor theme="3" tint="0.59999389629810485"/>
        <bgColor indexed="64"/>
      </patternFill>
    </fill>
    <fill>
      <patternFill patternType="solid">
        <fgColor theme="0"/>
        <bgColor indexed="64"/>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4.9989318521683403E-2"/>
        <bgColor indexed="64"/>
      </patternFill>
    </fill>
  </fills>
  <borders count="41">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rgb="FF000000"/>
      </left>
      <right style="medium">
        <color rgb="FF000000"/>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medium">
        <color indexed="64"/>
      </bottom>
      <diagonal/>
    </border>
    <border>
      <left style="medium">
        <color rgb="FF000000"/>
      </left>
      <right style="medium">
        <color rgb="FF000000"/>
      </right>
      <top style="medium">
        <color rgb="FF000000"/>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medium">
        <color rgb="FF000000"/>
      </top>
      <bottom style="medium">
        <color rgb="FF000000"/>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43" fontId="2" fillId="0" borderId="0" applyFont="0" applyFill="0" applyBorder="0" applyAlignment="0" applyProtection="0"/>
    <xf numFmtId="0" fontId="1" fillId="0" borderId="0"/>
    <xf numFmtId="43" fontId="1" fillId="0" borderId="0" applyFont="0" applyFill="0" applyBorder="0" applyAlignment="0" applyProtection="0"/>
  </cellStyleXfs>
  <cellXfs count="132">
    <xf numFmtId="0" fontId="0" fillId="0" borderId="0" xfId="0"/>
    <xf numFmtId="3" fontId="3" fillId="0" borderId="7" xfId="0" applyNumberFormat="1" applyFont="1" applyBorder="1" applyAlignment="1" applyProtection="1">
      <alignment horizontal="center" vertical="center"/>
      <protection locked="0"/>
    </xf>
    <xf numFmtId="3" fontId="3" fillId="0" borderId="8" xfId="0" applyNumberFormat="1" applyFont="1" applyBorder="1" applyAlignment="1" applyProtection="1">
      <alignment horizontal="center" vertical="center"/>
      <protection locked="0"/>
    </xf>
    <xf numFmtId="0" fontId="3" fillId="0" borderId="0" xfId="0" applyFont="1" applyAlignment="1">
      <alignment horizontal="center" vertical="center"/>
    </xf>
    <xf numFmtId="0" fontId="3" fillId="0" borderId="0" xfId="0" applyFont="1"/>
    <xf numFmtId="0" fontId="4" fillId="2" borderId="2"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7" fillId="0" borderId="9" xfId="0" applyFont="1" applyBorder="1" applyAlignment="1">
      <alignment horizontal="center" vertical="center" wrapText="1"/>
    </xf>
    <xf numFmtId="0" fontId="3" fillId="0" borderId="0" xfId="0" applyFont="1" applyAlignment="1">
      <alignment vertical="center"/>
    </xf>
    <xf numFmtId="0" fontId="3"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0" borderId="6" xfId="0" applyFont="1" applyBorder="1" applyAlignment="1">
      <alignment horizontal="right" vertical="center" wrapText="1"/>
    </xf>
    <xf numFmtId="0" fontId="5" fillId="3" borderId="12"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5" fillId="3" borderId="14" xfId="0" applyFont="1" applyFill="1" applyBorder="1" applyAlignment="1">
      <alignment horizontal="center" vertical="center" wrapText="1"/>
    </xf>
    <xf numFmtId="0" fontId="9" fillId="0" borderId="9" xfId="0" applyFont="1" applyBorder="1" applyAlignment="1">
      <alignment horizontal="center" vertical="center" wrapText="1"/>
    </xf>
    <xf numFmtId="0" fontId="10" fillId="0" borderId="15" xfId="0" applyFont="1" applyBorder="1" applyAlignment="1">
      <alignment vertical="center" wrapText="1"/>
    </xf>
    <xf numFmtId="0" fontId="8" fillId="4" borderId="6" xfId="0" applyFont="1" applyFill="1" applyBorder="1" applyAlignment="1">
      <alignment horizontal="right" vertical="center" wrapText="1"/>
    </xf>
    <xf numFmtId="3" fontId="12" fillId="0" borderId="16" xfId="0" applyNumberFormat="1" applyFont="1" applyBorder="1" applyAlignment="1">
      <alignment horizontal="center" vertical="center" wrapText="1"/>
    </xf>
    <xf numFmtId="3" fontId="13" fillId="0" borderId="17" xfId="0" applyNumberFormat="1" applyFont="1" applyBorder="1" applyAlignment="1">
      <alignment horizontal="center" vertical="center"/>
    </xf>
    <xf numFmtId="3" fontId="13" fillId="0" borderId="17" xfId="0" applyNumberFormat="1" applyFont="1" applyBorder="1" applyAlignment="1">
      <alignment horizontal="center" vertical="center" wrapText="1"/>
    </xf>
    <xf numFmtId="3" fontId="3" fillId="0" borderId="18" xfId="0" applyNumberFormat="1" applyFont="1" applyBorder="1" applyAlignment="1">
      <alignment horizontal="center" vertical="center"/>
    </xf>
    <xf numFmtId="3" fontId="3" fillId="0" borderId="16" xfId="0" applyNumberFormat="1" applyFont="1" applyBorder="1" applyAlignment="1">
      <alignment horizontal="center" vertical="center"/>
    </xf>
    <xf numFmtId="3" fontId="3" fillId="0" borderId="9" xfId="0" applyNumberFormat="1" applyFont="1" applyBorder="1" applyAlignment="1">
      <alignment horizontal="center" vertical="center"/>
    </xf>
    <xf numFmtId="0" fontId="8" fillId="4" borderId="6" xfId="0" applyFont="1" applyFill="1" applyBorder="1" applyAlignment="1">
      <alignment horizontal="right" vertical="top" wrapText="1"/>
    </xf>
    <xf numFmtId="0" fontId="14" fillId="0" borderId="0" xfId="0" applyFont="1" applyAlignment="1">
      <alignment vertical="center"/>
    </xf>
    <xf numFmtId="0" fontId="8" fillId="0" borderId="15" xfId="0" applyFont="1" applyBorder="1" applyAlignment="1">
      <alignment vertical="center" wrapText="1"/>
    </xf>
    <xf numFmtId="0" fontId="3" fillId="0" borderId="15" xfId="0" applyFont="1" applyBorder="1" applyAlignment="1">
      <alignment vertical="center" wrapText="1"/>
    </xf>
    <xf numFmtId="0" fontId="8" fillId="0" borderId="6" xfId="0" applyFont="1" applyBorder="1" applyAlignment="1">
      <alignment horizontal="right" vertical="top" wrapText="1"/>
    </xf>
    <xf numFmtId="0" fontId="8" fillId="0" borderId="9" xfId="0" applyFont="1" applyBorder="1" applyAlignment="1">
      <alignment vertical="center" wrapText="1"/>
    </xf>
    <xf numFmtId="0" fontId="8" fillId="0" borderId="8" xfId="0" applyFont="1" applyBorder="1" applyAlignment="1">
      <alignment vertical="center" wrapText="1"/>
    </xf>
    <xf numFmtId="3" fontId="12" fillId="0" borderId="19" xfId="0" applyNumberFormat="1" applyFont="1" applyBorder="1" applyAlignment="1">
      <alignment horizontal="center" vertical="center" wrapText="1"/>
    </xf>
    <xf numFmtId="3" fontId="13" fillId="0" borderId="20" xfId="0" applyNumberFormat="1" applyFont="1" applyBorder="1" applyAlignment="1">
      <alignment horizontal="center" vertical="center"/>
    </xf>
    <xf numFmtId="3" fontId="15" fillId="0" borderId="0" xfId="0" applyNumberFormat="1" applyFont="1" applyAlignment="1">
      <alignment horizontal="center" vertical="center" wrapText="1"/>
    </xf>
    <xf numFmtId="3" fontId="3" fillId="0" borderId="0" xfId="0" applyNumberFormat="1" applyFont="1" applyAlignment="1">
      <alignment horizontal="center" vertical="center"/>
    </xf>
    <xf numFmtId="0" fontId="19" fillId="0" borderId="9" xfId="0" applyFont="1" applyBorder="1" applyAlignment="1">
      <alignment horizontal="center" vertical="center" wrapText="1"/>
    </xf>
    <xf numFmtId="3" fontId="5" fillId="3" borderId="9" xfId="0" applyNumberFormat="1" applyFont="1" applyFill="1" applyBorder="1" applyAlignment="1">
      <alignment horizontal="center" vertical="center" wrapText="1"/>
    </xf>
    <xf numFmtId="0" fontId="5" fillId="3" borderId="21" xfId="0" applyFont="1" applyFill="1" applyBorder="1" applyAlignment="1">
      <alignment horizontal="center" vertical="center" wrapText="1"/>
    </xf>
    <xf numFmtId="3" fontId="5" fillId="3" borderId="8" xfId="0" applyNumberFormat="1" applyFont="1" applyFill="1" applyBorder="1" applyAlignment="1">
      <alignment horizontal="center" vertical="center" wrapText="1"/>
    </xf>
    <xf numFmtId="0" fontId="11" fillId="0" borderId="14" xfId="0" applyFont="1" applyBorder="1" applyAlignment="1">
      <alignment horizontal="left" vertical="center" wrapText="1"/>
    </xf>
    <xf numFmtId="0" fontId="11" fillId="4" borderId="14" xfId="0" applyFont="1" applyFill="1" applyBorder="1" applyAlignment="1">
      <alignment horizontal="right" vertical="center" wrapText="1"/>
    </xf>
    <xf numFmtId="0" fontId="8" fillId="0" borderId="9" xfId="0" applyFont="1" applyBorder="1" applyAlignment="1">
      <alignment horizontal="right" vertical="center" wrapText="1"/>
    </xf>
    <xf numFmtId="3" fontId="12" fillId="0" borderId="9" xfId="0" applyNumberFormat="1" applyFont="1" applyBorder="1" applyAlignment="1">
      <alignment horizontal="center" vertical="center" wrapText="1"/>
    </xf>
    <xf numFmtId="4" fontId="13" fillId="0" borderId="8" xfId="0" applyNumberFormat="1" applyFont="1" applyBorder="1" applyAlignment="1">
      <alignment horizontal="center" vertical="center"/>
    </xf>
    <xf numFmtId="43" fontId="3" fillId="0" borderId="9" xfId="1" applyFont="1" applyBorder="1" applyAlignment="1" applyProtection="1">
      <alignment horizontal="center" vertical="center"/>
    </xf>
    <xf numFmtId="0" fontId="8" fillId="0" borderId="9" xfId="0" applyFont="1" applyBorder="1" applyAlignment="1">
      <alignment horizontal="right" vertical="top" wrapText="1"/>
    </xf>
    <xf numFmtId="3" fontId="12" fillId="0" borderId="22" xfId="0" applyNumberFormat="1" applyFont="1" applyBorder="1" applyAlignment="1">
      <alignment horizontal="center" vertical="center" wrapText="1"/>
    </xf>
    <xf numFmtId="4" fontId="13" fillId="0" borderId="23" xfId="0" applyNumberFormat="1" applyFont="1" applyBorder="1" applyAlignment="1">
      <alignment horizontal="center" vertical="center"/>
    </xf>
    <xf numFmtId="0" fontId="8" fillId="4" borderId="9" xfId="0" applyFont="1" applyFill="1" applyBorder="1" applyAlignment="1">
      <alignment horizontal="right" vertical="center" wrapText="1"/>
    </xf>
    <xf numFmtId="3" fontId="11" fillId="0" borderId="0" xfId="0" applyNumberFormat="1" applyFont="1" applyAlignment="1">
      <alignment horizontal="center" vertical="center" wrapText="1"/>
    </xf>
    <xf numFmtId="3" fontId="11" fillId="0" borderId="0" xfId="0" applyNumberFormat="1" applyFont="1" applyAlignment="1">
      <alignment vertical="center" wrapText="1"/>
    </xf>
    <xf numFmtId="0" fontId="11" fillId="0" borderId="24" xfId="0" applyFont="1" applyBorder="1" applyAlignment="1">
      <alignment horizontal="left" vertical="center" wrapText="1"/>
    </xf>
    <xf numFmtId="0" fontId="16" fillId="0" borderId="26" xfId="0" applyFont="1" applyBorder="1" applyAlignment="1">
      <alignment horizontal="center" vertical="center" wrapText="1"/>
    </xf>
    <xf numFmtId="0" fontId="16" fillId="0" borderId="27" xfId="0" applyFont="1" applyBorder="1" applyAlignment="1">
      <alignment horizontal="center" vertical="center" wrapText="1" readingOrder="2"/>
    </xf>
    <xf numFmtId="0" fontId="16" fillId="0" borderId="28" xfId="0" applyFont="1" applyBorder="1" applyAlignment="1">
      <alignment horizontal="center" vertical="center" wrapText="1"/>
    </xf>
    <xf numFmtId="0" fontId="16" fillId="0" borderId="29" xfId="0" applyFont="1" applyBorder="1" applyAlignment="1">
      <alignment horizontal="center" vertical="center" wrapText="1" readingOrder="2"/>
    </xf>
    <xf numFmtId="0" fontId="16" fillId="0" borderId="35" xfId="0" applyFont="1" applyBorder="1" applyAlignment="1">
      <alignment horizontal="center" vertical="center" wrapText="1"/>
    </xf>
    <xf numFmtId="0" fontId="16" fillId="0" borderId="36" xfId="0" applyFont="1" applyBorder="1" applyAlignment="1">
      <alignment horizontal="center" vertical="center" wrapText="1" readingOrder="2"/>
    </xf>
    <xf numFmtId="0" fontId="16" fillId="0" borderId="30" xfId="0" applyFont="1" applyBorder="1" applyAlignment="1">
      <alignment horizontal="center" vertical="center" wrapText="1"/>
    </xf>
    <xf numFmtId="0" fontId="16" fillId="0" borderId="31" xfId="0" applyFont="1" applyBorder="1" applyAlignment="1">
      <alignment horizontal="center" vertical="center" wrapText="1" readingOrder="2"/>
    </xf>
    <xf numFmtId="164" fontId="3" fillId="0" borderId="0" xfId="0" applyNumberFormat="1" applyFont="1" applyAlignment="1">
      <alignment horizontal="center" vertical="center"/>
    </xf>
    <xf numFmtId="0" fontId="20" fillId="3" borderId="9" xfId="0" applyFont="1" applyFill="1" applyBorder="1" applyAlignment="1">
      <alignment horizontal="center" vertical="center" wrapText="1"/>
    </xf>
    <xf numFmtId="0" fontId="18" fillId="3" borderId="10" xfId="0" applyFont="1" applyFill="1" applyBorder="1" applyAlignment="1">
      <alignment horizontal="center" vertical="center" wrapText="1"/>
    </xf>
    <xf numFmtId="0" fontId="17" fillId="0" borderId="0" xfId="0" applyFont="1" applyAlignment="1">
      <alignment horizontal="center" vertical="center"/>
    </xf>
    <xf numFmtId="0" fontId="18" fillId="0" borderId="9" xfId="0" applyFont="1" applyBorder="1" applyAlignment="1">
      <alignment horizontal="center" vertical="center" wrapText="1"/>
    </xf>
    <xf numFmtId="0" fontId="5" fillId="3" borderId="37" xfId="0" applyFont="1" applyFill="1" applyBorder="1" applyAlignment="1">
      <alignment horizontal="center" vertical="center" wrapText="1"/>
    </xf>
    <xf numFmtId="3" fontId="3" fillId="0" borderId="8" xfId="0" applyNumberFormat="1" applyFont="1" applyBorder="1" applyAlignment="1">
      <alignment horizontal="center" vertical="center"/>
    </xf>
    <xf numFmtId="0" fontId="9" fillId="0" borderId="0" xfId="0" applyFont="1" applyAlignment="1">
      <alignment horizontal="center" vertical="center" wrapText="1"/>
    </xf>
    <xf numFmtId="0" fontId="8" fillId="0" borderId="0" xfId="0" applyFont="1" applyAlignment="1">
      <alignment vertical="center" wrapText="1"/>
    </xf>
    <xf numFmtId="0" fontId="8" fillId="0" borderId="0" xfId="0" applyFont="1" applyAlignment="1">
      <alignment horizontal="right" vertical="top" wrapText="1"/>
    </xf>
    <xf numFmtId="3" fontId="12" fillId="0" borderId="0" xfId="0" applyNumberFormat="1" applyFont="1" applyAlignment="1">
      <alignment horizontal="center" vertical="center" wrapText="1"/>
    </xf>
    <xf numFmtId="3" fontId="13" fillId="0" borderId="0" xfId="0" applyNumberFormat="1" applyFont="1" applyAlignment="1">
      <alignment horizontal="center" vertical="center"/>
    </xf>
    <xf numFmtId="3" fontId="13" fillId="0" borderId="0" xfId="0" applyNumberFormat="1" applyFont="1" applyAlignment="1">
      <alignment horizontal="center" vertical="center" wrapText="1"/>
    </xf>
    <xf numFmtId="0" fontId="5" fillId="3" borderId="7" xfId="0" applyFont="1" applyFill="1" applyBorder="1" applyAlignment="1">
      <alignment horizontal="center" vertical="center" wrapText="1"/>
    </xf>
    <xf numFmtId="0" fontId="8" fillId="4" borderId="0" xfId="0" applyFont="1" applyFill="1" applyAlignment="1">
      <alignment horizontal="right" vertical="center" wrapText="1"/>
    </xf>
    <xf numFmtId="4" fontId="13" fillId="0" borderId="0" xfId="0" applyNumberFormat="1" applyFont="1" applyAlignment="1">
      <alignment horizontal="center" vertical="center"/>
    </xf>
    <xf numFmtId="43" fontId="3" fillId="0" borderId="0" xfId="1" applyFont="1" applyBorder="1" applyAlignment="1" applyProtection="1">
      <alignment horizontal="center" vertical="center"/>
    </xf>
    <xf numFmtId="0" fontId="11" fillId="4" borderId="25" xfId="0" applyFont="1" applyFill="1" applyBorder="1" applyAlignment="1">
      <alignment horizontal="right" vertical="center" wrapText="1"/>
    </xf>
    <xf numFmtId="0" fontId="5" fillId="3" borderId="34" xfId="0" applyFont="1" applyFill="1" applyBorder="1" applyAlignment="1">
      <alignment horizontal="center" vertical="center" wrapText="1"/>
    </xf>
    <xf numFmtId="0" fontId="5" fillId="3" borderId="11" xfId="0" applyFont="1" applyFill="1" applyBorder="1" applyAlignment="1">
      <alignment vertical="center" wrapText="1"/>
    </xf>
    <xf numFmtId="3" fontId="8" fillId="0" borderId="32" xfId="0" applyNumberFormat="1" applyFont="1" applyBorder="1" applyAlignment="1">
      <alignment horizontal="center" vertical="center"/>
    </xf>
    <xf numFmtId="3" fontId="8" fillId="0" borderId="11" xfId="0" applyNumberFormat="1" applyFont="1" applyBorder="1" applyAlignment="1">
      <alignment horizontal="center" vertical="center"/>
    </xf>
    <xf numFmtId="3" fontId="21" fillId="0" borderId="33" xfId="0" applyNumberFormat="1" applyFont="1" applyBorder="1" applyAlignment="1">
      <alignment horizontal="center" vertical="center" wrapText="1"/>
    </xf>
    <xf numFmtId="3" fontId="8" fillId="0" borderId="9" xfId="0" applyNumberFormat="1" applyFont="1" applyBorder="1" applyAlignment="1">
      <alignment horizontal="center" vertical="center"/>
    </xf>
    <xf numFmtId="3" fontId="8" fillId="0" borderId="7" xfId="0" applyNumberFormat="1" applyFont="1" applyBorder="1" applyAlignment="1" applyProtection="1">
      <alignment horizontal="center" vertical="center"/>
      <protection locked="0"/>
    </xf>
    <xf numFmtId="0" fontId="8" fillId="4" borderId="9" xfId="0" applyFont="1" applyFill="1" applyBorder="1" applyAlignment="1">
      <alignment horizontal="right" vertical="top" wrapText="1"/>
    </xf>
    <xf numFmtId="3" fontId="8" fillId="0" borderId="14" xfId="0" applyNumberFormat="1" applyFont="1" applyBorder="1" applyAlignment="1">
      <alignment horizontal="center" vertical="center"/>
    </xf>
    <xf numFmtId="3" fontId="8" fillId="0" borderId="22" xfId="0" applyNumberFormat="1" applyFont="1" applyBorder="1" applyAlignment="1">
      <alignment horizontal="center" vertical="center"/>
    </xf>
    <xf numFmtId="0" fontId="23" fillId="8" borderId="29" xfId="0" applyFont="1" applyFill="1" applyBorder="1" applyAlignment="1">
      <alignment vertical="center" wrapText="1"/>
    </xf>
    <xf numFmtId="0" fontId="23" fillId="8" borderId="31" xfId="0" applyFont="1" applyFill="1" applyBorder="1" applyAlignment="1">
      <alignment vertical="center" wrapText="1"/>
    </xf>
    <xf numFmtId="0" fontId="24" fillId="0" borderId="29" xfId="0" applyFont="1" applyBorder="1" applyAlignment="1">
      <alignment horizontal="left" vertical="center" wrapText="1"/>
    </xf>
    <xf numFmtId="0" fontId="18" fillId="3" borderId="1" xfId="0" applyFont="1" applyFill="1" applyBorder="1" applyAlignment="1">
      <alignment horizontal="center" vertical="center" wrapText="1"/>
    </xf>
    <xf numFmtId="0" fontId="18" fillId="3" borderId="2" xfId="0" applyFont="1" applyFill="1" applyBorder="1" applyAlignment="1">
      <alignment horizontal="center" vertical="center" wrapText="1"/>
    </xf>
    <xf numFmtId="0" fontId="18" fillId="3" borderId="10" xfId="0" applyFont="1" applyFill="1" applyBorder="1" applyAlignment="1">
      <alignment horizontal="center" vertical="center" wrapText="1"/>
    </xf>
    <xf numFmtId="0" fontId="3" fillId="0" borderId="1" xfId="0" applyFont="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0" fontId="3" fillId="0" borderId="0" xfId="0" applyFont="1" applyAlignment="1">
      <alignment horizontal="center"/>
    </xf>
    <xf numFmtId="0" fontId="3" fillId="0" borderId="4" xfId="0" applyFont="1" applyBorder="1" applyAlignment="1">
      <alignment horizontal="center"/>
    </xf>
    <xf numFmtId="0" fontId="3" fillId="0" borderId="5" xfId="0" applyFont="1" applyBorder="1" applyAlignment="1">
      <alignment horizontal="center"/>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10" xfId="0" applyFont="1" applyFill="1" applyBorder="1" applyAlignment="1">
      <alignment horizontal="center" vertical="center" wrapText="1"/>
    </xf>
    <xf numFmtId="3" fontId="5" fillId="5" borderId="6" xfId="0" applyNumberFormat="1" applyFont="1" applyFill="1" applyBorder="1" applyAlignment="1">
      <alignment horizontal="center" vertical="center" wrapText="1" readingOrder="1"/>
    </xf>
    <xf numFmtId="3" fontId="5" fillId="5" borderId="7" xfId="0" applyNumberFormat="1" applyFont="1" applyFill="1" applyBorder="1" applyAlignment="1">
      <alignment horizontal="center" vertical="center" wrapText="1" readingOrder="1"/>
    </xf>
    <xf numFmtId="3" fontId="5" fillId="5" borderId="8" xfId="0" applyNumberFormat="1" applyFont="1" applyFill="1" applyBorder="1" applyAlignment="1">
      <alignment horizontal="center" vertical="center" wrapText="1" readingOrder="1"/>
    </xf>
    <xf numFmtId="3" fontId="3" fillId="6" borderId="6" xfId="0" applyNumberFormat="1" applyFont="1" applyFill="1" applyBorder="1" applyAlignment="1">
      <alignment horizontal="center" vertical="center"/>
    </xf>
    <xf numFmtId="3" fontId="3" fillId="6" borderId="7" xfId="0" applyNumberFormat="1" applyFont="1" applyFill="1" applyBorder="1" applyAlignment="1">
      <alignment horizontal="center" vertical="center"/>
    </xf>
    <xf numFmtId="3" fontId="3" fillId="6" borderId="8" xfId="0" applyNumberFormat="1" applyFont="1" applyFill="1" applyBorder="1" applyAlignment="1">
      <alignment horizontal="center" vertical="center"/>
    </xf>
    <xf numFmtId="0" fontId="22" fillId="7" borderId="26" xfId="0" applyFont="1" applyFill="1" applyBorder="1" applyAlignment="1">
      <alignment horizontal="center" vertical="center" wrapText="1"/>
    </xf>
    <xf numFmtId="0" fontId="22" fillId="7" borderId="27" xfId="0" applyFont="1" applyFill="1" applyBorder="1" applyAlignment="1">
      <alignment horizontal="center" vertical="center" wrapText="1"/>
    </xf>
    <xf numFmtId="0" fontId="23" fillId="8" borderId="28" xfId="0" applyFont="1" applyFill="1" applyBorder="1" applyAlignment="1">
      <alignment horizontal="left" vertical="center" wrapText="1"/>
    </xf>
    <xf numFmtId="0" fontId="23" fillId="8" borderId="29" xfId="0" applyFont="1" applyFill="1" applyBorder="1" applyAlignment="1">
      <alignment horizontal="left" vertical="center" wrapText="1"/>
    </xf>
    <xf numFmtId="0" fontId="24" fillId="0" borderId="29" xfId="0" applyFont="1" applyBorder="1" applyAlignment="1">
      <alignment horizontal="center" vertical="center" wrapText="1"/>
    </xf>
    <xf numFmtId="0" fontId="22" fillId="7" borderId="38" xfId="0" applyFont="1" applyFill="1" applyBorder="1" applyAlignment="1">
      <alignment horizontal="center" vertical="center" wrapText="1"/>
    </xf>
    <xf numFmtId="0" fontId="24" fillId="0" borderId="39" xfId="0" applyFont="1" applyBorder="1" applyAlignment="1">
      <alignment horizontal="center" vertical="center" wrapText="1"/>
    </xf>
    <xf numFmtId="0" fontId="23" fillId="8" borderId="28" xfId="0" applyFont="1" applyFill="1" applyBorder="1" applyAlignment="1">
      <alignment vertical="center" wrapText="1"/>
    </xf>
    <xf numFmtId="0" fontId="23" fillId="8" borderId="29" xfId="0" applyFont="1" applyFill="1" applyBorder="1" applyAlignment="1">
      <alignment vertical="center" wrapText="1"/>
    </xf>
    <xf numFmtId="0" fontId="23" fillId="8" borderId="29" xfId="0" applyFont="1" applyFill="1" applyBorder="1" applyAlignment="1">
      <alignment horizontal="center" vertical="center" wrapText="1"/>
    </xf>
    <xf numFmtId="0" fontId="24" fillId="0" borderId="31" xfId="0" applyFont="1" applyBorder="1" applyAlignment="1">
      <alignment horizontal="center" vertical="center" wrapText="1"/>
    </xf>
    <xf numFmtId="0" fontId="24" fillId="0" borderId="40" xfId="0" applyFont="1" applyBorder="1" applyAlignment="1">
      <alignment horizontal="center" vertical="center" wrapText="1"/>
    </xf>
    <xf numFmtId="0" fontId="23" fillId="4" borderId="28" xfId="0" applyFont="1" applyFill="1" applyBorder="1" applyAlignment="1">
      <alignment horizontal="left" vertical="top" wrapText="1"/>
    </xf>
    <xf numFmtId="0" fontId="23" fillId="4" borderId="29" xfId="0" applyFont="1" applyFill="1" applyBorder="1" applyAlignment="1">
      <alignment horizontal="left" vertical="top" wrapText="1"/>
    </xf>
    <xf numFmtId="0" fontId="23" fillId="4" borderId="30" xfId="0" applyFont="1" applyFill="1" applyBorder="1" applyAlignment="1">
      <alignment horizontal="left" vertical="top" wrapText="1"/>
    </xf>
    <xf numFmtId="0" fontId="23" fillId="4" borderId="31" xfId="0" applyFont="1" applyFill="1" applyBorder="1" applyAlignment="1">
      <alignment horizontal="left" vertical="top" wrapText="1"/>
    </xf>
  </cellXfs>
  <cellStyles count="4">
    <cellStyle name="Comma" xfId="1" builtinId="3"/>
    <cellStyle name="Comma 2" xfId="3" xr:uid="{6945E31C-12B6-47BA-913D-B0EBD7B893F8}"/>
    <cellStyle name="Normal" xfId="0" builtinId="0"/>
    <cellStyle name="Normal 2" xfId="2" xr:uid="{ED9FC6EF-30FF-42C7-BAE9-239C9F9624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274320</xdr:colOff>
      <xdr:row>0</xdr:row>
      <xdr:rowOff>39429</xdr:rowOff>
    </xdr:from>
    <xdr:to>
      <xdr:col>1</xdr:col>
      <xdr:colOff>1043120</xdr:colOff>
      <xdr:row>2</xdr:row>
      <xdr:rowOff>65927</xdr:rowOff>
    </xdr:to>
    <xdr:pic>
      <xdr:nvPicPr>
        <xdr:cNvPr id="2" name="Picture 1" descr="Logo">
          <a:extLst>
            <a:ext uri="{FF2B5EF4-FFF2-40B4-BE49-F238E27FC236}">
              <a16:creationId xmlns:a16="http://schemas.microsoft.com/office/drawing/2014/main" id="{9E70179E-A3ED-42F7-802D-F1FDD11B41F5}"/>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274320" y="39429"/>
          <a:ext cx="1073600" cy="674198"/>
        </a:xfrm>
        <a:prstGeom prst="rect">
          <a:avLst/>
        </a:prstGeom>
        <a:noFill/>
        <a:ln w="9525">
          <a:noFill/>
          <a:miter lim="800000"/>
          <a:headEnd/>
          <a:tailEnd/>
        </a:ln>
      </xdr:spPr>
    </xdr:pic>
    <xdr:clientData/>
  </xdr:twoCellAnchor>
  <xdr:twoCellAnchor>
    <xdr:from>
      <xdr:col>1</xdr:col>
      <xdr:colOff>1276350</xdr:colOff>
      <xdr:row>0</xdr:row>
      <xdr:rowOff>152400</xdr:rowOff>
    </xdr:from>
    <xdr:to>
      <xdr:col>10</xdr:col>
      <xdr:colOff>0</xdr:colOff>
      <xdr:row>1</xdr:row>
      <xdr:rowOff>419100</xdr:rowOff>
    </xdr:to>
    <xdr:sp macro="" textlink="">
      <xdr:nvSpPr>
        <xdr:cNvPr id="3" name="TextBox 2">
          <a:extLst>
            <a:ext uri="{FF2B5EF4-FFF2-40B4-BE49-F238E27FC236}">
              <a16:creationId xmlns:a16="http://schemas.microsoft.com/office/drawing/2014/main" id="{56FC5E39-F4C2-4161-AC1D-A27C22217B0E}"/>
            </a:ext>
            <a:ext uri="{147F2762-F138-4A5C-976F-8EAC2B608ADB}">
              <a16:predDERef xmlns:a16="http://schemas.microsoft.com/office/drawing/2014/main" pred="{75EAAEC4-041D-4358-A483-FDF229B4ADB3}"/>
            </a:ext>
          </a:extLst>
        </xdr:cNvPr>
        <xdr:cNvSpPr txBox="1"/>
      </xdr:nvSpPr>
      <xdr:spPr>
        <a:xfrm>
          <a:off x="1581150" y="152400"/>
          <a:ext cx="10382250" cy="46482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GB" sz="1100" b="1">
              <a:solidFill>
                <a:schemeClr val="dk1"/>
              </a:solidFill>
              <a:effectLst/>
              <a:latin typeface="+mn-lt"/>
              <a:ea typeface="+mn-ea"/>
              <a:cs typeface="+mn-cs"/>
            </a:rPr>
            <a:t>Annex A.1.1_Technical Bid Form (LOT 1), Hygiene kits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95F11-2420-4BDF-9163-C4B36FF75426}">
  <sheetPr>
    <tabColor theme="0" tint="-0.249977111117893"/>
  </sheetPr>
  <dimension ref="A1:O88"/>
  <sheetViews>
    <sheetView tabSelected="1" view="pageBreakPreview" topLeftCell="A66" zoomScale="102" zoomScaleNormal="100" zoomScaleSheetLayoutView="102" workbookViewId="0">
      <selection activeCell="D6" sqref="D6"/>
    </sheetView>
  </sheetViews>
  <sheetFormatPr defaultColWidth="7.58203125" defaultRowHeight="12.5" x14ac:dyDescent="0.25"/>
  <cols>
    <col min="1" max="1" width="4" style="4" bestFit="1" customWidth="1"/>
    <col min="2" max="2" width="36.5" style="4" customWidth="1"/>
    <col min="3" max="3" width="37" style="4" customWidth="1"/>
    <col min="4" max="4" width="10.75" style="3" customWidth="1"/>
    <col min="5" max="5" width="14.08203125" style="3" customWidth="1"/>
    <col min="6" max="6" width="13" style="64" hidden="1" customWidth="1"/>
    <col min="7" max="7" width="12.58203125" style="3" hidden="1" customWidth="1"/>
    <col min="8" max="8" width="37.83203125" style="3" customWidth="1"/>
    <col min="9" max="9" width="13.33203125" style="3" customWidth="1"/>
    <col min="10" max="10" width="12.58203125" style="3" customWidth="1"/>
    <col min="11" max="11" width="6.25" style="4" customWidth="1"/>
    <col min="12" max="12" width="8.203125E-2" style="4" hidden="1" customWidth="1"/>
    <col min="13" max="15" width="7.58203125" style="4" hidden="1" customWidth="1"/>
    <col min="16" max="16384" width="7.58203125" style="4"/>
  </cols>
  <sheetData>
    <row r="1" spans="1:12" ht="15.65" customHeight="1" x14ac:dyDescent="0.25">
      <c r="A1" s="98"/>
      <c r="B1" s="99"/>
      <c r="C1" s="99"/>
      <c r="D1" s="99"/>
      <c r="E1" s="99"/>
      <c r="F1" s="99"/>
    </row>
    <row r="2" spans="1:12" ht="35.65" customHeight="1" x14ac:dyDescent="0.25">
      <c r="A2" s="100"/>
      <c r="B2" s="101"/>
      <c r="C2" s="101"/>
      <c r="D2" s="101"/>
      <c r="E2" s="101"/>
      <c r="F2" s="101"/>
    </row>
    <row r="3" spans="1:12" ht="8.5" customHeight="1" thickBot="1" x14ac:dyDescent="0.3">
      <c r="A3" s="102"/>
      <c r="B3" s="103"/>
      <c r="C3" s="103"/>
      <c r="D3" s="103"/>
      <c r="E3" s="103"/>
      <c r="F3" s="103"/>
    </row>
    <row r="4" spans="1:12" ht="87" customHeight="1" x14ac:dyDescent="0.25">
      <c r="A4" s="104" t="s">
        <v>0</v>
      </c>
      <c r="B4" s="105"/>
      <c r="C4" s="5" t="s">
        <v>1</v>
      </c>
      <c r="D4" s="104" t="s">
        <v>2</v>
      </c>
      <c r="E4" s="105"/>
      <c r="F4" s="105"/>
      <c r="G4" s="106"/>
      <c r="H4" s="6"/>
      <c r="I4" s="7" t="s">
        <v>3</v>
      </c>
      <c r="J4" s="7" t="s">
        <v>4</v>
      </c>
    </row>
    <row r="5" spans="1:12" ht="45.75" customHeight="1" thickBot="1" x14ac:dyDescent="0.3">
      <c r="A5" s="7" t="s">
        <v>5</v>
      </c>
      <c r="B5" s="8" t="s">
        <v>6</v>
      </c>
      <c r="C5" s="9" t="s">
        <v>7</v>
      </c>
      <c r="D5" s="107" t="s">
        <v>141</v>
      </c>
      <c r="E5" s="108"/>
      <c r="F5" s="108"/>
      <c r="G5" s="109"/>
      <c r="H5" s="10"/>
      <c r="I5" s="11">
        <v>1</v>
      </c>
      <c r="J5" s="11">
        <v>3000</v>
      </c>
    </row>
    <row r="6" spans="1:12" s="12" customFormat="1" ht="89.25" customHeight="1" thickBot="1" x14ac:dyDescent="0.35">
      <c r="A6" s="13" t="s">
        <v>9</v>
      </c>
      <c r="B6" s="14" t="s">
        <v>10</v>
      </c>
      <c r="C6" s="15" t="s">
        <v>11</v>
      </c>
      <c r="D6" s="16" t="s">
        <v>12</v>
      </c>
      <c r="E6" s="17" t="s">
        <v>13</v>
      </c>
      <c r="F6" s="17" t="s">
        <v>14</v>
      </c>
      <c r="G6" s="69" t="s">
        <v>15</v>
      </c>
      <c r="H6" s="7" t="s">
        <v>16</v>
      </c>
      <c r="I6" s="18" t="s">
        <v>17</v>
      </c>
      <c r="J6" s="18" t="s">
        <v>18</v>
      </c>
    </row>
    <row r="7" spans="1:12" s="12" customFormat="1" ht="113" thickBot="1" x14ac:dyDescent="0.35">
      <c r="A7" s="19">
        <v>1</v>
      </c>
      <c r="B7" s="20" t="s">
        <v>19</v>
      </c>
      <c r="C7" s="21" t="s">
        <v>20</v>
      </c>
      <c r="D7" s="22" t="s">
        <v>21</v>
      </c>
      <c r="E7" s="23">
        <v>12</v>
      </c>
      <c r="F7" s="24"/>
      <c r="G7" s="25"/>
      <c r="H7" s="1"/>
      <c r="I7" s="26">
        <f t="shared" ref="I7:I26" si="0">E7*$I$5</f>
        <v>12</v>
      </c>
      <c r="J7" s="70">
        <f t="shared" ref="J7:J26" si="1">E7*$J$5</f>
        <v>36000</v>
      </c>
      <c r="L7" s="24">
        <v>4250</v>
      </c>
    </row>
    <row r="8" spans="1:12" s="12" customFormat="1" ht="113" thickBot="1" x14ac:dyDescent="0.35">
      <c r="A8" s="19">
        <v>2</v>
      </c>
      <c r="B8" s="20" t="s">
        <v>22</v>
      </c>
      <c r="C8" s="28" t="s">
        <v>23</v>
      </c>
      <c r="D8" s="22" t="s">
        <v>24</v>
      </c>
      <c r="E8" s="23">
        <v>1</v>
      </c>
      <c r="F8" s="24"/>
      <c r="G8" s="25">
        <f t="shared" ref="G8:G26" si="2">E8*F8</f>
        <v>0</v>
      </c>
      <c r="H8" s="1"/>
      <c r="I8" s="26">
        <f t="shared" si="0"/>
        <v>1</v>
      </c>
      <c r="J8" s="70">
        <f t="shared" si="1"/>
        <v>3000</v>
      </c>
      <c r="L8" s="24">
        <v>40000</v>
      </c>
    </row>
    <row r="9" spans="1:12" s="12" customFormat="1" ht="46.15" customHeight="1" thickBot="1" x14ac:dyDescent="0.35">
      <c r="A9" s="19">
        <v>3</v>
      </c>
      <c r="B9" s="20" t="s">
        <v>25</v>
      </c>
      <c r="C9" s="21" t="s">
        <v>26</v>
      </c>
      <c r="D9" s="22" t="s">
        <v>27</v>
      </c>
      <c r="E9" s="23">
        <v>2</v>
      </c>
      <c r="F9" s="24"/>
      <c r="G9" s="25">
        <f t="shared" si="2"/>
        <v>0</v>
      </c>
      <c r="H9" s="1"/>
      <c r="I9" s="26">
        <f t="shared" si="0"/>
        <v>2</v>
      </c>
      <c r="J9" s="70">
        <f t="shared" si="1"/>
        <v>6000</v>
      </c>
      <c r="L9" s="24">
        <v>9000</v>
      </c>
    </row>
    <row r="10" spans="1:12" s="12" customFormat="1" ht="100.5" thickBot="1" x14ac:dyDescent="0.35">
      <c r="A10" s="19">
        <v>4</v>
      </c>
      <c r="B10" s="20" t="s">
        <v>28</v>
      </c>
      <c r="C10" s="28" t="s">
        <v>29</v>
      </c>
      <c r="D10" s="22" t="s">
        <v>27</v>
      </c>
      <c r="E10" s="23">
        <v>1</v>
      </c>
      <c r="F10" s="24"/>
      <c r="G10" s="25">
        <f t="shared" si="2"/>
        <v>0</v>
      </c>
      <c r="H10" s="1"/>
      <c r="I10" s="26">
        <f t="shared" si="0"/>
        <v>1</v>
      </c>
      <c r="J10" s="70">
        <f t="shared" si="1"/>
        <v>3000</v>
      </c>
      <c r="K10" s="29"/>
      <c r="L10" s="24">
        <v>11000</v>
      </c>
    </row>
    <row r="11" spans="1:12" s="12" customFormat="1" ht="46.15" customHeight="1" thickBot="1" x14ac:dyDescent="0.35">
      <c r="A11" s="19">
        <v>5</v>
      </c>
      <c r="B11" s="31" t="s">
        <v>30</v>
      </c>
      <c r="C11" s="21" t="s">
        <v>31</v>
      </c>
      <c r="D11" s="22" t="s">
        <v>32</v>
      </c>
      <c r="E11" s="23">
        <v>2</v>
      </c>
      <c r="F11" s="24"/>
      <c r="G11" s="25">
        <f t="shared" si="2"/>
        <v>0</v>
      </c>
      <c r="H11" s="1"/>
      <c r="I11" s="26">
        <f t="shared" si="0"/>
        <v>2</v>
      </c>
      <c r="J11" s="70">
        <f t="shared" si="1"/>
        <v>6000</v>
      </c>
      <c r="L11" s="24">
        <v>12000</v>
      </c>
    </row>
    <row r="12" spans="1:12" s="12" customFormat="1" ht="81" customHeight="1" thickBot="1" x14ac:dyDescent="0.35">
      <c r="A12" s="19">
        <v>6</v>
      </c>
      <c r="B12" s="20" t="s">
        <v>33</v>
      </c>
      <c r="C12" s="28" t="s">
        <v>34</v>
      </c>
      <c r="D12" s="22" t="s">
        <v>27</v>
      </c>
      <c r="E12" s="23">
        <v>1</v>
      </c>
      <c r="F12" s="24"/>
      <c r="G12" s="25">
        <f t="shared" si="2"/>
        <v>0</v>
      </c>
      <c r="H12" s="1"/>
      <c r="I12" s="26">
        <f t="shared" si="0"/>
        <v>1</v>
      </c>
      <c r="J12" s="70">
        <f t="shared" si="1"/>
        <v>3000</v>
      </c>
      <c r="L12" s="24">
        <v>45000</v>
      </c>
    </row>
    <row r="13" spans="1:12" s="12" customFormat="1" ht="57.75" customHeight="1" x14ac:dyDescent="0.3">
      <c r="A13" s="19">
        <v>7</v>
      </c>
      <c r="B13" s="31" t="s">
        <v>35</v>
      </c>
      <c r="C13" s="32" t="s">
        <v>36</v>
      </c>
      <c r="D13" s="22" t="s">
        <v>27</v>
      </c>
      <c r="E13" s="23">
        <v>2</v>
      </c>
      <c r="F13" s="24"/>
      <c r="G13" s="25">
        <f t="shared" si="2"/>
        <v>0</v>
      </c>
      <c r="H13" s="1"/>
      <c r="I13" s="26">
        <f t="shared" si="0"/>
        <v>2</v>
      </c>
      <c r="J13" s="70">
        <f t="shared" si="1"/>
        <v>6000</v>
      </c>
      <c r="L13" s="24">
        <v>10000</v>
      </c>
    </row>
    <row r="14" spans="1:12" s="12" customFormat="1" ht="88" thickBot="1" x14ac:dyDescent="0.35">
      <c r="A14" s="19">
        <v>8</v>
      </c>
      <c r="B14" s="31" t="s">
        <v>37</v>
      </c>
      <c r="C14" s="32" t="s">
        <v>38</v>
      </c>
      <c r="D14" s="22" t="s">
        <v>39</v>
      </c>
      <c r="E14" s="23">
        <v>2</v>
      </c>
      <c r="F14" s="24"/>
      <c r="G14" s="25">
        <f t="shared" si="2"/>
        <v>0</v>
      </c>
      <c r="H14" s="1"/>
      <c r="I14" s="26">
        <f t="shared" si="0"/>
        <v>2</v>
      </c>
      <c r="J14" s="70">
        <f t="shared" si="1"/>
        <v>6000</v>
      </c>
      <c r="L14" s="24">
        <v>18000</v>
      </c>
    </row>
    <row r="15" spans="1:12" s="12" customFormat="1" ht="88" thickBot="1" x14ac:dyDescent="0.35">
      <c r="A15" s="19">
        <v>9</v>
      </c>
      <c r="B15" s="30" t="s">
        <v>40</v>
      </c>
      <c r="C15" s="32" t="s">
        <v>41</v>
      </c>
      <c r="D15" s="22" t="s">
        <v>39</v>
      </c>
      <c r="E15" s="23">
        <v>1</v>
      </c>
      <c r="F15" s="24"/>
      <c r="G15" s="25">
        <f t="shared" si="2"/>
        <v>0</v>
      </c>
      <c r="H15" s="1"/>
      <c r="I15" s="26">
        <f t="shared" si="0"/>
        <v>1</v>
      </c>
      <c r="J15" s="70">
        <f t="shared" si="1"/>
        <v>3000</v>
      </c>
      <c r="L15" s="24">
        <v>22000</v>
      </c>
    </row>
    <row r="16" spans="1:12" s="12" customFormat="1" ht="38" thickBot="1" x14ac:dyDescent="0.35">
      <c r="A16" s="19">
        <v>10</v>
      </c>
      <c r="B16" s="33" t="s">
        <v>42</v>
      </c>
      <c r="C16" s="15" t="s">
        <v>43</v>
      </c>
      <c r="D16" s="22" t="s">
        <v>44</v>
      </c>
      <c r="E16" s="23">
        <v>1</v>
      </c>
      <c r="F16" s="24"/>
      <c r="G16" s="25">
        <f t="shared" si="2"/>
        <v>0</v>
      </c>
      <c r="H16" s="1"/>
      <c r="I16" s="26">
        <f t="shared" si="0"/>
        <v>1</v>
      </c>
      <c r="J16" s="70">
        <f t="shared" si="1"/>
        <v>3000</v>
      </c>
      <c r="L16" s="24">
        <v>6000</v>
      </c>
    </row>
    <row r="17" spans="1:12" s="12" customFormat="1" ht="50.25" customHeight="1" thickBot="1" x14ac:dyDescent="0.35">
      <c r="A17" s="19">
        <v>11</v>
      </c>
      <c r="B17" s="30" t="s">
        <v>45</v>
      </c>
      <c r="C17" s="15" t="s">
        <v>46</v>
      </c>
      <c r="D17" s="22" t="s">
        <v>44</v>
      </c>
      <c r="E17" s="23">
        <v>1</v>
      </c>
      <c r="F17" s="24"/>
      <c r="G17" s="25">
        <f t="shared" si="2"/>
        <v>0</v>
      </c>
      <c r="H17" s="1"/>
      <c r="I17" s="26">
        <f t="shared" si="0"/>
        <v>1</v>
      </c>
      <c r="J17" s="70">
        <f t="shared" si="1"/>
        <v>3000</v>
      </c>
      <c r="L17" s="24">
        <v>4711.3499999999995</v>
      </c>
    </row>
    <row r="18" spans="1:12" s="12" customFormat="1" ht="48.75" customHeight="1" thickBot="1" x14ac:dyDescent="0.35">
      <c r="A18" s="19">
        <v>12</v>
      </c>
      <c r="B18" s="30" t="s">
        <v>47</v>
      </c>
      <c r="C18" s="15" t="s">
        <v>48</v>
      </c>
      <c r="D18" s="22" t="s">
        <v>44</v>
      </c>
      <c r="E18" s="23">
        <v>1</v>
      </c>
      <c r="F18" s="24"/>
      <c r="G18" s="25">
        <f t="shared" si="2"/>
        <v>0</v>
      </c>
      <c r="H18" s="1"/>
      <c r="I18" s="26">
        <f t="shared" si="0"/>
        <v>1</v>
      </c>
      <c r="J18" s="70">
        <f t="shared" si="1"/>
        <v>3000</v>
      </c>
      <c r="L18" s="24">
        <v>9422.6999999999989</v>
      </c>
    </row>
    <row r="19" spans="1:12" s="12" customFormat="1" ht="125.5" thickBot="1" x14ac:dyDescent="0.35">
      <c r="A19" s="19">
        <v>13</v>
      </c>
      <c r="B19" s="34" t="s">
        <v>49</v>
      </c>
      <c r="C19" s="15" t="s">
        <v>50</v>
      </c>
      <c r="D19" s="22" t="s">
        <v>51</v>
      </c>
      <c r="E19" s="23">
        <v>12</v>
      </c>
      <c r="F19" s="24"/>
      <c r="G19" s="25">
        <f t="shared" si="2"/>
        <v>0</v>
      </c>
      <c r="H19" s="1"/>
      <c r="I19" s="26">
        <f t="shared" si="0"/>
        <v>12</v>
      </c>
      <c r="J19" s="70">
        <f t="shared" si="1"/>
        <v>36000</v>
      </c>
      <c r="L19" s="24">
        <v>2500</v>
      </c>
    </row>
    <row r="20" spans="1:12" s="12" customFormat="1" ht="88" thickBot="1" x14ac:dyDescent="0.35">
      <c r="A20" s="19">
        <v>14</v>
      </c>
      <c r="B20" s="30" t="s">
        <v>52</v>
      </c>
      <c r="C20" s="15" t="s">
        <v>53</v>
      </c>
      <c r="D20" s="35" t="s">
        <v>21</v>
      </c>
      <c r="E20" s="36">
        <v>2</v>
      </c>
      <c r="F20" s="24"/>
      <c r="G20" s="25">
        <f t="shared" si="2"/>
        <v>0</v>
      </c>
      <c r="H20" s="1"/>
      <c r="I20" s="26">
        <f t="shared" si="0"/>
        <v>2</v>
      </c>
      <c r="J20" s="70">
        <f t="shared" si="1"/>
        <v>6000</v>
      </c>
      <c r="K20" s="29"/>
      <c r="L20" s="24">
        <v>1200</v>
      </c>
    </row>
    <row r="21" spans="1:12" s="12" customFormat="1" ht="75.5" thickBot="1" x14ac:dyDescent="0.35">
      <c r="A21" s="19">
        <v>15</v>
      </c>
      <c r="B21" s="30" t="s">
        <v>54</v>
      </c>
      <c r="C21" s="15" t="s">
        <v>55</v>
      </c>
      <c r="D21" s="35" t="s">
        <v>21</v>
      </c>
      <c r="E21" s="36">
        <v>3</v>
      </c>
      <c r="F21" s="24"/>
      <c r="G21" s="25">
        <f t="shared" si="2"/>
        <v>0</v>
      </c>
      <c r="H21" s="1"/>
      <c r="I21" s="26">
        <f t="shared" si="0"/>
        <v>3</v>
      </c>
      <c r="J21" s="70">
        <f t="shared" si="1"/>
        <v>9000</v>
      </c>
      <c r="L21" s="24">
        <v>700</v>
      </c>
    </row>
    <row r="22" spans="1:12" s="12" customFormat="1" ht="75.5" thickBot="1" x14ac:dyDescent="0.35">
      <c r="A22" s="19">
        <v>16</v>
      </c>
      <c r="B22" s="30" t="s">
        <v>56</v>
      </c>
      <c r="C22" s="15" t="s">
        <v>57</v>
      </c>
      <c r="D22" s="22" t="s">
        <v>27</v>
      </c>
      <c r="E22" s="36">
        <v>2</v>
      </c>
      <c r="F22" s="24"/>
      <c r="G22" s="25">
        <f t="shared" si="2"/>
        <v>0</v>
      </c>
      <c r="H22" s="1"/>
      <c r="I22" s="26">
        <f t="shared" si="0"/>
        <v>2</v>
      </c>
      <c r="J22" s="70">
        <f t="shared" si="1"/>
        <v>6000</v>
      </c>
      <c r="L22" s="24">
        <v>9000</v>
      </c>
    </row>
    <row r="23" spans="1:12" s="12" customFormat="1" ht="50.5" thickBot="1" x14ac:dyDescent="0.35">
      <c r="A23" s="19">
        <v>17</v>
      </c>
      <c r="B23" s="30" t="s">
        <v>58</v>
      </c>
      <c r="C23" s="15" t="s">
        <v>59</v>
      </c>
      <c r="D23" s="35" t="s">
        <v>21</v>
      </c>
      <c r="E23" s="36">
        <v>1</v>
      </c>
      <c r="F23" s="24"/>
      <c r="G23" s="25">
        <f t="shared" si="2"/>
        <v>0</v>
      </c>
      <c r="H23" s="1"/>
      <c r="I23" s="26">
        <f t="shared" si="0"/>
        <v>1</v>
      </c>
      <c r="J23" s="70">
        <f t="shared" si="1"/>
        <v>3000</v>
      </c>
      <c r="L23" s="24">
        <v>1000</v>
      </c>
    </row>
    <row r="24" spans="1:12" s="12" customFormat="1" ht="125.5" thickBot="1" x14ac:dyDescent="0.35">
      <c r="A24" s="19"/>
      <c r="B24" s="30" t="s">
        <v>60</v>
      </c>
      <c r="C24" s="15" t="s">
        <v>61</v>
      </c>
      <c r="D24" s="35" t="s">
        <v>21</v>
      </c>
      <c r="E24" s="36">
        <v>2</v>
      </c>
      <c r="F24" s="24"/>
      <c r="G24" s="25"/>
      <c r="H24" s="1"/>
      <c r="I24" s="26">
        <f t="shared" si="0"/>
        <v>2</v>
      </c>
      <c r="J24" s="70">
        <f t="shared" si="1"/>
        <v>6000</v>
      </c>
      <c r="L24" s="24"/>
    </row>
    <row r="25" spans="1:12" s="12" customFormat="1" ht="75.5" thickBot="1" x14ac:dyDescent="0.35">
      <c r="A25" s="19"/>
      <c r="B25" s="30" t="s">
        <v>62</v>
      </c>
      <c r="C25" s="15" t="s">
        <v>63</v>
      </c>
      <c r="D25" s="35" t="s">
        <v>21</v>
      </c>
      <c r="E25" s="36">
        <v>2</v>
      </c>
      <c r="F25" s="24"/>
      <c r="G25" s="25"/>
      <c r="H25" s="1"/>
      <c r="I25" s="26">
        <f t="shared" si="0"/>
        <v>2</v>
      </c>
      <c r="J25" s="70">
        <f t="shared" si="1"/>
        <v>6000</v>
      </c>
      <c r="L25" s="24"/>
    </row>
    <row r="26" spans="1:12" s="12" customFormat="1" ht="370.15" customHeight="1" thickBot="1" x14ac:dyDescent="0.35">
      <c r="A26" s="19">
        <v>18</v>
      </c>
      <c r="B26" s="30" t="s">
        <v>64</v>
      </c>
      <c r="C26" s="32" t="s">
        <v>65</v>
      </c>
      <c r="D26" s="22" t="s">
        <v>66</v>
      </c>
      <c r="E26" s="23">
        <v>1</v>
      </c>
      <c r="F26" s="24"/>
      <c r="G26" s="25">
        <f t="shared" si="2"/>
        <v>0</v>
      </c>
      <c r="H26" s="1"/>
      <c r="I26" s="26">
        <f t="shared" si="0"/>
        <v>1</v>
      </c>
      <c r="J26" s="70">
        <f t="shared" si="1"/>
        <v>3000</v>
      </c>
      <c r="L26" s="24">
        <v>25000</v>
      </c>
    </row>
    <row r="27" spans="1:12" s="12" customFormat="1" ht="15.5" x14ac:dyDescent="0.3">
      <c r="A27" s="71"/>
      <c r="B27" s="72"/>
      <c r="C27" s="73"/>
      <c r="D27" s="74"/>
      <c r="E27" s="75"/>
      <c r="F27" s="76"/>
      <c r="G27" s="38"/>
      <c r="H27" s="38"/>
      <c r="I27" s="38"/>
      <c r="J27" s="38"/>
      <c r="L27" s="76"/>
    </row>
    <row r="28" spans="1:12" ht="9" customHeight="1" thickBot="1" x14ac:dyDescent="0.3">
      <c r="C28" s="37"/>
      <c r="D28" s="37"/>
      <c r="E28" s="37"/>
      <c r="F28" s="37"/>
      <c r="G28" s="37"/>
      <c r="H28" s="37"/>
      <c r="I28" s="37"/>
      <c r="J28" s="4"/>
    </row>
    <row r="29" spans="1:12" ht="24.75" customHeight="1" thickBot="1" x14ac:dyDescent="0.3">
      <c r="C29" s="37"/>
      <c r="D29" s="37"/>
      <c r="E29" s="37"/>
      <c r="F29" s="37"/>
      <c r="G29" s="37"/>
      <c r="H29" s="37"/>
      <c r="I29" s="7" t="s">
        <v>3</v>
      </c>
      <c r="J29" s="7" t="s">
        <v>4</v>
      </c>
    </row>
    <row r="30" spans="1:12" ht="16.5" hidden="1" customHeight="1" thickBot="1" x14ac:dyDescent="0.3">
      <c r="D30" s="38"/>
      <c r="E30" s="38"/>
      <c r="F30" s="38"/>
      <c r="G30" s="38"/>
      <c r="H30" s="38"/>
      <c r="I30" s="39">
        <f>$I$5/100</f>
        <v>0.01</v>
      </c>
      <c r="J30" s="39">
        <f>$J$5/100</f>
        <v>30</v>
      </c>
    </row>
    <row r="31" spans="1:12" ht="21" customHeight="1" thickBot="1" x14ac:dyDescent="0.3">
      <c r="D31" s="38"/>
      <c r="E31" s="38"/>
      <c r="F31" s="38"/>
      <c r="G31" s="38"/>
      <c r="H31" s="38"/>
      <c r="I31" s="11">
        <v>1</v>
      </c>
      <c r="J31" s="11">
        <v>30</v>
      </c>
    </row>
    <row r="32" spans="1:12" ht="53.25" customHeight="1" thickBot="1" x14ac:dyDescent="0.3">
      <c r="A32" s="7" t="s">
        <v>67</v>
      </c>
      <c r="B32" s="8" t="s">
        <v>6</v>
      </c>
      <c r="C32" s="8" t="s">
        <v>7</v>
      </c>
      <c r="D32" s="40" t="s">
        <v>12</v>
      </c>
      <c r="E32" s="40" t="s">
        <v>68</v>
      </c>
      <c r="F32" s="41" t="s">
        <v>14</v>
      </c>
      <c r="G32" s="77" t="s">
        <v>15</v>
      </c>
      <c r="H32" s="7" t="s">
        <v>16</v>
      </c>
      <c r="I32" s="42" t="s">
        <v>17</v>
      </c>
      <c r="J32" s="42" t="s">
        <v>18</v>
      </c>
    </row>
    <row r="33" spans="1:12" s="12" customFormat="1" ht="27.75" customHeight="1" thickBot="1" x14ac:dyDescent="0.35">
      <c r="A33" s="13" t="s">
        <v>9</v>
      </c>
      <c r="B33" s="43" t="s">
        <v>69</v>
      </c>
      <c r="C33" s="44" t="s">
        <v>70</v>
      </c>
      <c r="D33" s="110"/>
      <c r="E33" s="111"/>
      <c r="F33" s="111"/>
      <c r="G33" s="111"/>
      <c r="H33" s="111"/>
      <c r="I33" s="111"/>
      <c r="J33" s="112"/>
    </row>
    <row r="34" spans="1:12" s="12" customFormat="1" ht="38" thickBot="1" x14ac:dyDescent="0.35">
      <c r="A34" s="19">
        <v>1</v>
      </c>
      <c r="B34" s="33" t="s">
        <v>71</v>
      </c>
      <c r="C34" s="45" t="s">
        <v>72</v>
      </c>
      <c r="D34" s="46" t="s">
        <v>73</v>
      </c>
      <c r="E34" s="47">
        <v>1</v>
      </c>
      <c r="F34" s="24"/>
      <c r="G34" s="27">
        <f>E34*F34</f>
        <v>0</v>
      </c>
      <c r="H34" s="1"/>
      <c r="I34" s="48">
        <f>$I$31*E34</f>
        <v>1</v>
      </c>
      <c r="J34" s="48">
        <f>E34*$J$31</f>
        <v>30</v>
      </c>
      <c r="L34" s="24">
        <v>22000</v>
      </c>
    </row>
    <row r="35" spans="1:12" ht="91.5" customHeight="1" thickBot="1" x14ac:dyDescent="0.3">
      <c r="A35" s="19">
        <v>2</v>
      </c>
      <c r="B35" s="20" t="s">
        <v>33</v>
      </c>
      <c r="C35" s="49" t="s">
        <v>74</v>
      </c>
      <c r="D35" s="46" t="s">
        <v>27</v>
      </c>
      <c r="E35" s="47">
        <v>1</v>
      </c>
      <c r="F35" s="24"/>
      <c r="G35" s="27">
        <f>E35*F35</f>
        <v>0</v>
      </c>
      <c r="H35" s="1"/>
      <c r="I35" s="48">
        <f>E35*$I$5</f>
        <v>1</v>
      </c>
      <c r="J35" s="48">
        <f>E35*$J$31</f>
        <v>30</v>
      </c>
      <c r="L35" s="24">
        <v>45000</v>
      </c>
    </row>
    <row r="36" spans="1:12" ht="31.5" thickBot="1" x14ac:dyDescent="0.3">
      <c r="A36" s="19">
        <v>3</v>
      </c>
      <c r="B36" s="30" t="s">
        <v>47</v>
      </c>
      <c r="C36" s="15" t="s">
        <v>48</v>
      </c>
      <c r="D36" s="50" t="s">
        <v>21</v>
      </c>
      <c r="E36" s="51">
        <v>1</v>
      </c>
      <c r="F36" s="24"/>
      <c r="G36" s="27">
        <f>E36*F36</f>
        <v>0</v>
      </c>
      <c r="H36" s="1"/>
      <c r="I36" s="48">
        <f>E36*$I$5</f>
        <v>1</v>
      </c>
      <c r="J36" s="48">
        <f>E36*$J$31</f>
        <v>30</v>
      </c>
      <c r="L36" s="24">
        <v>20000</v>
      </c>
    </row>
    <row r="37" spans="1:12" ht="50.5" thickBot="1" x14ac:dyDescent="0.3">
      <c r="A37" s="19">
        <v>4</v>
      </c>
      <c r="B37" s="30" t="s">
        <v>75</v>
      </c>
      <c r="C37" s="52" t="s">
        <v>76</v>
      </c>
      <c r="D37" s="46" t="s">
        <v>51</v>
      </c>
      <c r="E37" s="47">
        <v>1</v>
      </c>
      <c r="F37" s="24"/>
      <c r="G37" s="27">
        <f>E37*F37</f>
        <v>0</v>
      </c>
      <c r="H37" s="1"/>
      <c r="I37" s="48">
        <f>E37*$I$5</f>
        <v>1</v>
      </c>
      <c r="J37" s="48">
        <f>E37*$J$31</f>
        <v>30</v>
      </c>
      <c r="L37" s="24">
        <v>21000</v>
      </c>
    </row>
    <row r="38" spans="1:12" ht="31.5" thickBot="1" x14ac:dyDescent="0.3">
      <c r="A38" s="19">
        <v>5</v>
      </c>
      <c r="B38" s="30" t="s">
        <v>77</v>
      </c>
      <c r="C38" s="52" t="s">
        <v>78</v>
      </c>
      <c r="D38" s="46" t="s">
        <v>21</v>
      </c>
      <c r="E38" s="47">
        <v>1</v>
      </c>
      <c r="F38" s="24"/>
      <c r="G38" s="27">
        <f>E38*F38</f>
        <v>0</v>
      </c>
      <c r="H38" s="2"/>
      <c r="I38" s="48">
        <f>E38*$I$5</f>
        <v>1</v>
      </c>
      <c r="J38" s="48">
        <f>E38*$J$31</f>
        <v>30</v>
      </c>
      <c r="L38" s="24">
        <v>29999.999999999996</v>
      </c>
    </row>
    <row r="39" spans="1:12" ht="8.5" customHeight="1" thickBot="1" x14ac:dyDescent="0.3">
      <c r="A39" s="71"/>
      <c r="B39" s="72"/>
      <c r="C39" s="78"/>
      <c r="D39" s="74"/>
      <c r="E39" s="79"/>
      <c r="F39" s="76"/>
      <c r="G39" s="38"/>
      <c r="H39" s="38"/>
      <c r="I39" s="80"/>
      <c r="J39" s="80"/>
      <c r="L39" s="76"/>
    </row>
    <row r="40" spans="1:12" ht="16" hidden="1" thickBot="1" x14ac:dyDescent="0.3">
      <c r="A40" s="71"/>
      <c r="B40" s="72"/>
      <c r="C40" s="78"/>
      <c r="D40" s="74"/>
      <c r="E40" s="79"/>
      <c r="F40" s="76"/>
      <c r="G40" s="38"/>
      <c r="H40" s="38"/>
      <c r="I40" s="80"/>
      <c r="J40" s="80"/>
      <c r="L40" s="76"/>
    </row>
    <row r="41" spans="1:12" ht="21" hidden="1" customHeight="1" thickBot="1" x14ac:dyDescent="0.3">
      <c r="C41" s="54"/>
      <c r="D41" s="54"/>
      <c r="E41" s="54"/>
      <c r="F41" s="54"/>
      <c r="G41" s="53"/>
      <c r="H41" s="53"/>
      <c r="I41" s="53"/>
      <c r="J41" s="53"/>
    </row>
    <row r="42" spans="1:12" ht="25.5" customHeight="1" thickBot="1" x14ac:dyDescent="0.3">
      <c r="C42" s="54"/>
      <c r="D42" s="54"/>
      <c r="E42" s="54"/>
      <c r="F42" s="54"/>
      <c r="G42" s="53"/>
      <c r="H42" s="53"/>
      <c r="I42" s="7" t="s">
        <v>3</v>
      </c>
      <c r="J42" s="7" t="s">
        <v>4</v>
      </c>
    </row>
    <row r="43" spans="1:12" ht="12" hidden="1" customHeight="1" thickBot="1" x14ac:dyDescent="0.3">
      <c r="C43" s="54"/>
      <c r="D43" s="54"/>
      <c r="E43" s="54"/>
      <c r="F43" s="54"/>
      <c r="G43" s="53"/>
      <c r="H43" s="53"/>
      <c r="I43" s="39">
        <f>$I$5/1</f>
        <v>1</v>
      </c>
      <c r="J43" s="39">
        <f>$J$5/1</f>
        <v>3000</v>
      </c>
    </row>
    <row r="44" spans="1:12" ht="16.5" customHeight="1" thickBot="1" x14ac:dyDescent="0.3">
      <c r="D44" s="38"/>
      <c r="E44" s="38"/>
      <c r="F44" s="38"/>
      <c r="G44" s="38"/>
      <c r="H44" s="38"/>
      <c r="I44" s="11">
        <v>1</v>
      </c>
      <c r="J44" s="11">
        <v>3000</v>
      </c>
    </row>
    <row r="45" spans="1:12" ht="65.5" thickBot="1" x14ac:dyDescent="0.3">
      <c r="A45" s="7" t="s">
        <v>79</v>
      </c>
      <c r="B45" s="8" t="s">
        <v>6</v>
      </c>
      <c r="C45" s="8" t="s">
        <v>7</v>
      </c>
      <c r="D45" s="40" t="s">
        <v>12</v>
      </c>
      <c r="E45" s="40" t="s">
        <v>68</v>
      </c>
      <c r="F45" s="41" t="s">
        <v>14</v>
      </c>
      <c r="G45" s="77" t="s">
        <v>15</v>
      </c>
      <c r="H45" s="7" t="s">
        <v>16</v>
      </c>
      <c r="I45" s="42" t="s">
        <v>17</v>
      </c>
      <c r="J45" s="42" t="s">
        <v>18</v>
      </c>
    </row>
    <row r="46" spans="1:12" ht="24.75" customHeight="1" thickBot="1" x14ac:dyDescent="0.3">
      <c r="A46" s="13" t="s">
        <v>9</v>
      </c>
      <c r="B46" s="55" t="s">
        <v>80</v>
      </c>
      <c r="C46" s="81" t="s">
        <v>81</v>
      </c>
      <c r="D46" s="113"/>
      <c r="E46" s="114"/>
      <c r="F46" s="114"/>
      <c r="G46" s="114"/>
      <c r="H46" s="114"/>
      <c r="I46" s="114"/>
      <c r="J46" s="115"/>
    </row>
    <row r="47" spans="1:12" ht="51" customHeight="1" thickBot="1" x14ac:dyDescent="0.3">
      <c r="A47" s="19">
        <v>1</v>
      </c>
      <c r="B47" s="56" t="s">
        <v>82</v>
      </c>
      <c r="C47" s="57" t="s">
        <v>83</v>
      </c>
      <c r="D47" s="46" t="s">
        <v>21</v>
      </c>
      <c r="E47" s="24">
        <v>1</v>
      </c>
      <c r="F47" s="24"/>
      <c r="G47" s="27">
        <f t="shared" ref="G47:G53" si="3">E47*F47</f>
        <v>0</v>
      </c>
      <c r="H47" s="1"/>
      <c r="I47" s="27">
        <f t="shared" ref="I47:I53" si="4">E47*$I$5</f>
        <v>1</v>
      </c>
      <c r="J47" s="27">
        <f t="shared" ref="J47:J53" si="5">E47*$J$5</f>
        <v>3000</v>
      </c>
      <c r="L47" s="24">
        <v>25000</v>
      </c>
    </row>
    <row r="48" spans="1:12" ht="74.5" customHeight="1" thickBot="1" x14ac:dyDescent="0.3">
      <c r="A48" s="19">
        <v>2</v>
      </c>
      <c r="B48" s="58" t="s">
        <v>84</v>
      </c>
      <c r="C48" s="59" t="s">
        <v>85</v>
      </c>
      <c r="D48" s="46" t="s">
        <v>73</v>
      </c>
      <c r="E48" s="24">
        <v>1</v>
      </c>
      <c r="F48" s="24"/>
      <c r="G48" s="27">
        <f t="shared" si="3"/>
        <v>0</v>
      </c>
      <c r="H48" s="1"/>
      <c r="I48" s="27">
        <f t="shared" si="4"/>
        <v>1</v>
      </c>
      <c r="J48" s="27">
        <f t="shared" si="5"/>
        <v>3000</v>
      </c>
      <c r="L48" s="24">
        <v>10000</v>
      </c>
    </row>
    <row r="49" spans="1:15" ht="47" thickBot="1" x14ac:dyDescent="0.3">
      <c r="A49" s="19">
        <v>3</v>
      </c>
      <c r="B49" s="58" t="s">
        <v>86</v>
      </c>
      <c r="C49" s="59" t="s">
        <v>87</v>
      </c>
      <c r="D49" s="46" t="s">
        <v>21</v>
      </c>
      <c r="E49" s="24">
        <v>1</v>
      </c>
      <c r="F49" s="24"/>
      <c r="G49" s="27">
        <f t="shared" si="3"/>
        <v>0</v>
      </c>
      <c r="H49" s="1"/>
      <c r="I49" s="27">
        <f t="shared" si="4"/>
        <v>1</v>
      </c>
      <c r="J49" s="27">
        <f t="shared" si="5"/>
        <v>3000</v>
      </c>
      <c r="L49" s="24">
        <v>18000</v>
      </c>
    </row>
    <row r="50" spans="1:15" ht="47" thickBot="1" x14ac:dyDescent="0.3">
      <c r="A50" s="19">
        <v>4</v>
      </c>
      <c r="B50" s="58" t="s">
        <v>88</v>
      </c>
      <c r="C50" s="59" t="s">
        <v>89</v>
      </c>
      <c r="D50" s="46" t="s">
        <v>21</v>
      </c>
      <c r="E50" s="24">
        <v>4</v>
      </c>
      <c r="F50" s="24"/>
      <c r="G50" s="27">
        <f t="shared" si="3"/>
        <v>0</v>
      </c>
      <c r="H50" s="1"/>
      <c r="I50" s="27">
        <f t="shared" si="4"/>
        <v>4</v>
      </c>
      <c r="J50" s="27">
        <f t="shared" si="5"/>
        <v>12000</v>
      </c>
      <c r="L50" s="24">
        <v>10000</v>
      </c>
    </row>
    <row r="51" spans="1:15" ht="31.5" thickBot="1" x14ac:dyDescent="0.3">
      <c r="A51" s="19">
        <v>5</v>
      </c>
      <c r="B51" s="58" t="s">
        <v>90</v>
      </c>
      <c r="C51" s="59" t="s">
        <v>91</v>
      </c>
      <c r="D51" s="46" t="s">
        <v>21</v>
      </c>
      <c r="E51" s="24">
        <v>1</v>
      </c>
      <c r="F51" s="24"/>
      <c r="G51" s="27">
        <f t="shared" si="3"/>
        <v>0</v>
      </c>
      <c r="H51" s="1"/>
      <c r="I51" s="27">
        <f t="shared" si="4"/>
        <v>1</v>
      </c>
      <c r="J51" s="27">
        <f t="shared" si="5"/>
        <v>3000</v>
      </c>
      <c r="L51" s="24">
        <v>55000</v>
      </c>
    </row>
    <row r="52" spans="1:15" s="3" customFormat="1" ht="60.75" customHeight="1" thickBot="1" x14ac:dyDescent="0.3">
      <c r="A52" s="19">
        <v>6</v>
      </c>
      <c r="B52" s="60" t="s">
        <v>92</v>
      </c>
      <c r="C52" s="61" t="s">
        <v>93</v>
      </c>
      <c r="D52" s="46" t="s">
        <v>73</v>
      </c>
      <c r="E52" s="24">
        <v>1</v>
      </c>
      <c r="F52" s="24"/>
      <c r="G52" s="27">
        <f t="shared" si="3"/>
        <v>0</v>
      </c>
      <c r="H52" s="1"/>
      <c r="I52" s="27">
        <f t="shared" si="4"/>
        <v>1</v>
      </c>
      <c r="J52" s="27">
        <f t="shared" si="5"/>
        <v>3000</v>
      </c>
      <c r="K52" s="4"/>
      <c r="L52" s="24"/>
      <c r="M52" s="4"/>
      <c r="N52" s="4"/>
      <c r="O52" s="4"/>
    </row>
    <row r="53" spans="1:15" s="3" customFormat="1" ht="31.5" thickBot="1" x14ac:dyDescent="0.3">
      <c r="A53" s="19">
        <v>7</v>
      </c>
      <c r="B53" s="62" t="s">
        <v>94</v>
      </c>
      <c r="C53" s="63" t="s">
        <v>95</v>
      </c>
      <c r="D53" s="46" t="s">
        <v>21</v>
      </c>
      <c r="E53" s="24">
        <v>1</v>
      </c>
      <c r="F53" s="24"/>
      <c r="G53" s="27">
        <f t="shared" si="3"/>
        <v>0</v>
      </c>
      <c r="H53" s="1"/>
      <c r="I53" s="27">
        <f t="shared" si="4"/>
        <v>1</v>
      </c>
      <c r="J53" s="27">
        <f t="shared" si="5"/>
        <v>3000</v>
      </c>
      <c r="K53" s="4"/>
      <c r="L53" s="24">
        <v>20000</v>
      </c>
      <c r="M53" s="4"/>
      <c r="N53" s="4"/>
      <c r="O53" s="4"/>
    </row>
    <row r="54" spans="1:15" s="3" customFormat="1" x14ac:dyDescent="0.25">
      <c r="A54" s="4"/>
      <c r="B54" s="4"/>
      <c r="C54" s="4"/>
      <c r="D54" s="38"/>
      <c r="E54" s="38"/>
      <c r="F54" s="38"/>
      <c r="G54" s="38"/>
      <c r="H54" s="38"/>
      <c r="I54" s="38"/>
      <c r="J54" s="4"/>
      <c r="K54" s="4"/>
      <c r="L54" s="4"/>
      <c r="M54" s="4"/>
      <c r="N54" s="4"/>
      <c r="O54" s="4"/>
    </row>
    <row r="55" spans="1:15" s="3" customFormat="1" x14ac:dyDescent="0.25">
      <c r="A55" s="4"/>
      <c r="B55" s="4"/>
      <c r="C55" s="4"/>
      <c r="D55" s="38"/>
      <c r="E55" s="38"/>
      <c r="F55" s="38"/>
      <c r="G55" s="38"/>
      <c r="H55" s="38"/>
      <c r="I55" s="38"/>
      <c r="J55" s="4"/>
      <c r="K55" s="4"/>
      <c r="L55" s="4"/>
      <c r="M55" s="4"/>
      <c r="N55" s="4"/>
      <c r="O55" s="4"/>
    </row>
    <row r="56" spans="1:15" s="3" customFormat="1" x14ac:dyDescent="0.25">
      <c r="A56" s="4"/>
      <c r="B56" s="4"/>
      <c r="C56" s="4"/>
      <c r="D56" s="38"/>
      <c r="E56" s="38"/>
      <c r="F56" s="38"/>
      <c r="G56" s="38"/>
      <c r="H56" s="38"/>
      <c r="I56" s="38"/>
      <c r="J56" s="4"/>
      <c r="K56" s="4"/>
      <c r="L56" s="4"/>
      <c r="M56" s="4"/>
      <c r="N56" s="4"/>
      <c r="O56" s="4"/>
    </row>
    <row r="57" spans="1:15" s="3" customFormat="1" ht="13" thickBot="1" x14ac:dyDescent="0.3">
      <c r="A57" s="4"/>
      <c r="B57" s="4"/>
      <c r="C57" s="4"/>
      <c r="F57" s="64"/>
      <c r="K57" s="4"/>
      <c r="L57" s="4"/>
      <c r="M57" s="4"/>
      <c r="N57" s="4"/>
      <c r="O57" s="4"/>
    </row>
    <row r="58" spans="1:15" s="3" customFormat="1" ht="29.25" customHeight="1" thickBot="1" x14ac:dyDescent="0.3">
      <c r="A58" s="4"/>
      <c r="B58" s="4"/>
      <c r="C58" s="4"/>
      <c r="F58" s="64"/>
      <c r="I58" s="7" t="s">
        <v>3</v>
      </c>
      <c r="J58" s="7" t="s">
        <v>4</v>
      </c>
      <c r="K58" s="4"/>
      <c r="L58" s="4"/>
      <c r="M58" s="4"/>
      <c r="N58" s="4"/>
      <c r="O58" s="4"/>
    </row>
    <row r="59" spans="1:15" s="3" customFormat="1" ht="16.5" hidden="1" customHeight="1" thickBot="1" x14ac:dyDescent="0.3">
      <c r="A59" s="4"/>
      <c r="B59" s="4"/>
      <c r="C59" s="4"/>
      <c r="F59" s="64"/>
      <c r="I59" s="39">
        <f>$I$5/50</f>
        <v>0.02</v>
      </c>
      <c r="J59" s="39">
        <f>$J$5/50</f>
        <v>60</v>
      </c>
      <c r="K59" s="4"/>
      <c r="L59" s="4"/>
      <c r="M59" s="4"/>
      <c r="N59" s="4"/>
      <c r="O59" s="4"/>
    </row>
    <row r="60" spans="1:15" s="3" customFormat="1" ht="33" customHeight="1" thickBot="1" x14ac:dyDescent="0.3">
      <c r="A60" s="4"/>
      <c r="B60" s="65" t="s">
        <v>6</v>
      </c>
      <c r="C60" s="65" t="s">
        <v>7</v>
      </c>
      <c r="D60" s="95" t="s">
        <v>8</v>
      </c>
      <c r="E60" s="96"/>
      <c r="F60" s="96"/>
      <c r="G60" s="97"/>
      <c r="H60" s="66"/>
      <c r="I60" s="67">
        <v>1</v>
      </c>
      <c r="J60" s="68">
        <v>60</v>
      </c>
      <c r="K60" s="4"/>
      <c r="L60" s="4"/>
      <c r="M60" s="4"/>
      <c r="N60" s="4"/>
      <c r="O60" s="4"/>
    </row>
    <row r="61" spans="1:15" s="3" customFormat="1" ht="89.5" customHeight="1" thickBot="1" x14ac:dyDescent="0.3">
      <c r="A61" s="4"/>
      <c r="B61" s="14" t="s">
        <v>96</v>
      </c>
      <c r="C61" s="52" t="s">
        <v>97</v>
      </c>
      <c r="D61" s="16" t="s">
        <v>12</v>
      </c>
      <c r="E61" s="82" t="s">
        <v>13</v>
      </c>
      <c r="F61" s="17" t="s">
        <v>14</v>
      </c>
      <c r="G61" s="69" t="s">
        <v>15</v>
      </c>
      <c r="H61" s="7" t="s">
        <v>16</v>
      </c>
      <c r="I61" s="83" t="s">
        <v>17</v>
      </c>
      <c r="J61" s="83" t="s">
        <v>18</v>
      </c>
      <c r="K61" s="4"/>
      <c r="L61" s="4"/>
      <c r="M61" s="4"/>
      <c r="N61" s="4"/>
      <c r="O61" s="4"/>
    </row>
    <row r="62" spans="1:15" s="3" customFormat="1" ht="113" thickBot="1" x14ac:dyDescent="0.3">
      <c r="A62" s="4"/>
      <c r="B62" s="30" t="s">
        <v>19</v>
      </c>
      <c r="C62" s="52" t="s">
        <v>20</v>
      </c>
      <c r="D62" s="84" t="s">
        <v>21</v>
      </c>
      <c r="E62" s="85">
        <v>20</v>
      </c>
      <c r="F62" s="86"/>
      <c r="G62" s="87">
        <f>F62*E62</f>
        <v>0</v>
      </c>
      <c r="H62" s="88"/>
      <c r="I62" s="87">
        <f t="shared" ref="I62:I74" si="6">E62*$I$60</f>
        <v>20</v>
      </c>
      <c r="J62" s="87">
        <f t="shared" ref="J62:J74" si="7">E62*$J$59</f>
        <v>1200</v>
      </c>
      <c r="K62" s="4"/>
      <c r="L62" s="4"/>
      <c r="M62" s="4"/>
      <c r="N62" s="4"/>
      <c r="O62" s="4"/>
    </row>
    <row r="63" spans="1:15" s="3" customFormat="1" ht="63.65" customHeight="1" thickBot="1" x14ac:dyDescent="0.3">
      <c r="A63" s="4"/>
      <c r="B63" s="30" t="s">
        <v>30</v>
      </c>
      <c r="C63" s="52" t="s">
        <v>31</v>
      </c>
      <c r="D63" s="84" t="s">
        <v>32</v>
      </c>
      <c r="E63" s="87">
        <v>2</v>
      </c>
      <c r="F63" s="86"/>
      <c r="G63" s="87">
        <f t="shared" ref="G63:G74" si="8">F63*E63</f>
        <v>0</v>
      </c>
      <c r="H63" s="88"/>
      <c r="I63" s="87">
        <f t="shared" si="6"/>
        <v>2</v>
      </c>
      <c r="J63" s="87">
        <f t="shared" si="7"/>
        <v>120</v>
      </c>
      <c r="K63" s="4"/>
      <c r="L63" s="4"/>
      <c r="M63" s="4"/>
      <c r="N63" s="4"/>
      <c r="O63" s="4"/>
    </row>
    <row r="64" spans="1:15" s="3" customFormat="1" ht="63" thickBot="1" x14ac:dyDescent="0.3">
      <c r="A64" s="4"/>
      <c r="B64" s="30" t="s">
        <v>33</v>
      </c>
      <c r="C64" s="89" t="s">
        <v>34</v>
      </c>
      <c r="D64" s="84" t="s">
        <v>27</v>
      </c>
      <c r="E64" s="87">
        <v>4</v>
      </c>
      <c r="F64" s="86"/>
      <c r="G64" s="87">
        <f t="shared" si="8"/>
        <v>0</v>
      </c>
      <c r="H64" s="88"/>
      <c r="I64" s="87">
        <f t="shared" si="6"/>
        <v>4</v>
      </c>
      <c r="J64" s="87">
        <f t="shared" si="7"/>
        <v>240</v>
      </c>
      <c r="K64" s="4"/>
      <c r="L64" s="4"/>
      <c r="M64" s="4"/>
      <c r="N64" s="4"/>
      <c r="O64" s="4"/>
    </row>
    <row r="65" spans="1:15" s="3" customFormat="1" ht="75.650000000000006" customHeight="1" thickBot="1" x14ac:dyDescent="0.3">
      <c r="A65" s="4"/>
      <c r="B65" s="30" t="s">
        <v>35</v>
      </c>
      <c r="C65" s="89" t="s">
        <v>36</v>
      </c>
      <c r="D65" s="84" t="s">
        <v>21</v>
      </c>
      <c r="E65" s="90">
        <v>4</v>
      </c>
      <c r="F65" s="86"/>
      <c r="G65" s="87">
        <f t="shared" si="8"/>
        <v>0</v>
      </c>
      <c r="H65" s="88"/>
      <c r="I65" s="87">
        <f t="shared" si="6"/>
        <v>4</v>
      </c>
      <c r="J65" s="87">
        <f t="shared" si="7"/>
        <v>240</v>
      </c>
      <c r="K65" s="4"/>
      <c r="L65" s="4"/>
      <c r="M65" s="4"/>
      <c r="N65" s="4"/>
      <c r="O65" s="4"/>
    </row>
    <row r="66" spans="1:15" s="3" customFormat="1" ht="63" thickBot="1" x14ac:dyDescent="0.3">
      <c r="A66" s="4"/>
      <c r="B66" s="30" t="s">
        <v>98</v>
      </c>
      <c r="C66" s="49" t="s">
        <v>99</v>
      </c>
      <c r="D66" s="84" t="s">
        <v>21</v>
      </c>
      <c r="E66" s="85">
        <v>4</v>
      </c>
      <c r="F66" s="86"/>
      <c r="G66" s="87">
        <f t="shared" si="8"/>
        <v>0</v>
      </c>
      <c r="H66" s="88"/>
      <c r="I66" s="87">
        <f t="shared" si="6"/>
        <v>4</v>
      </c>
      <c r="J66" s="87">
        <f t="shared" si="7"/>
        <v>240</v>
      </c>
      <c r="K66" s="4"/>
      <c r="L66" s="4"/>
      <c r="M66" s="4"/>
      <c r="N66" s="4"/>
      <c r="O66" s="4"/>
    </row>
    <row r="67" spans="1:15" s="3" customFormat="1" ht="50.5" thickBot="1" x14ac:dyDescent="0.3">
      <c r="A67" s="4"/>
      <c r="B67" s="30" t="s">
        <v>100</v>
      </c>
      <c r="C67" s="49" t="s">
        <v>101</v>
      </c>
      <c r="D67" s="84" t="s">
        <v>21</v>
      </c>
      <c r="E67" s="87">
        <v>4</v>
      </c>
      <c r="F67" s="86"/>
      <c r="G67" s="87">
        <f t="shared" si="8"/>
        <v>0</v>
      </c>
      <c r="H67" s="88"/>
      <c r="I67" s="87">
        <f t="shared" si="6"/>
        <v>4</v>
      </c>
      <c r="J67" s="87">
        <f t="shared" si="7"/>
        <v>240</v>
      </c>
      <c r="K67" s="4"/>
      <c r="L67" s="4"/>
      <c r="M67" s="4"/>
      <c r="N67" s="4"/>
      <c r="O67" s="4"/>
    </row>
    <row r="68" spans="1:15" s="3" customFormat="1" ht="50.5" thickBot="1" x14ac:dyDescent="0.3">
      <c r="A68" s="4"/>
      <c r="B68" s="30" t="s">
        <v>102</v>
      </c>
      <c r="C68" s="49" t="s">
        <v>103</v>
      </c>
      <c r="D68" s="84" t="s">
        <v>21</v>
      </c>
      <c r="E68" s="91">
        <v>4</v>
      </c>
      <c r="F68" s="86"/>
      <c r="G68" s="87">
        <f t="shared" si="8"/>
        <v>0</v>
      </c>
      <c r="H68" s="88"/>
      <c r="I68" s="87">
        <f t="shared" si="6"/>
        <v>4</v>
      </c>
      <c r="J68" s="87">
        <f t="shared" si="7"/>
        <v>240</v>
      </c>
      <c r="K68" s="4"/>
      <c r="L68" s="4"/>
      <c r="M68" s="4"/>
      <c r="N68" s="4"/>
      <c r="O68" s="4"/>
    </row>
    <row r="69" spans="1:15" s="3" customFormat="1" ht="38" thickBot="1" x14ac:dyDescent="0.3">
      <c r="A69" s="4"/>
      <c r="B69" s="30" t="s">
        <v>104</v>
      </c>
      <c r="C69" s="49" t="s">
        <v>105</v>
      </c>
      <c r="D69" s="84" t="s">
        <v>21</v>
      </c>
      <c r="E69" s="87">
        <v>4</v>
      </c>
      <c r="F69" s="86"/>
      <c r="G69" s="87">
        <f t="shared" si="8"/>
        <v>0</v>
      </c>
      <c r="H69" s="88"/>
      <c r="I69" s="87">
        <f t="shared" si="6"/>
        <v>4</v>
      </c>
      <c r="J69" s="87">
        <f t="shared" si="7"/>
        <v>240</v>
      </c>
      <c r="K69" s="4"/>
      <c r="L69" s="4"/>
      <c r="M69" s="4"/>
      <c r="N69" s="4"/>
      <c r="O69" s="4"/>
    </row>
    <row r="70" spans="1:15" s="3" customFormat="1" ht="25.5" thickBot="1" x14ac:dyDescent="0.3">
      <c r="A70" s="4"/>
      <c r="B70" s="30" t="s">
        <v>106</v>
      </c>
      <c r="C70" s="49" t="s">
        <v>107</v>
      </c>
      <c r="D70" s="84" t="s">
        <v>21</v>
      </c>
      <c r="E70" s="87">
        <v>6</v>
      </c>
      <c r="F70" s="86"/>
      <c r="G70" s="87">
        <f t="shared" si="8"/>
        <v>0</v>
      </c>
      <c r="H70" s="88"/>
      <c r="I70" s="87">
        <f t="shared" si="6"/>
        <v>6</v>
      </c>
      <c r="J70" s="87">
        <f t="shared" si="7"/>
        <v>360</v>
      </c>
      <c r="K70" s="4"/>
      <c r="L70" s="4"/>
      <c r="M70" s="4"/>
      <c r="N70" s="4"/>
      <c r="O70" s="4"/>
    </row>
    <row r="71" spans="1:15" s="3" customFormat="1" ht="25.5" thickBot="1" x14ac:dyDescent="0.3">
      <c r="A71" s="4"/>
      <c r="B71" s="30" t="s">
        <v>108</v>
      </c>
      <c r="C71" s="49" t="s">
        <v>109</v>
      </c>
      <c r="D71" s="84" t="s">
        <v>21</v>
      </c>
      <c r="E71" s="90">
        <v>6</v>
      </c>
      <c r="F71" s="86"/>
      <c r="G71" s="87">
        <f t="shared" si="8"/>
        <v>0</v>
      </c>
      <c r="H71" s="88"/>
      <c r="I71" s="87">
        <f t="shared" si="6"/>
        <v>6</v>
      </c>
      <c r="J71" s="87">
        <f t="shared" si="7"/>
        <v>360</v>
      </c>
      <c r="K71" s="4"/>
      <c r="L71" s="4"/>
      <c r="M71" s="4"/>
      <c r="N71" s="4"/>
      <c r="O71" s="4"/>
    </row>
    <row r="72" spans="1:15" s="3" customFormat="1" ht="50.5" thickBot="1" x14ac:dyDescent="0.3">
      <c r="A72" s="4"/>
      <c r="B72" s="30" t="s">
        <v>110</v>
      </c>
      <c r="C72" s="49" t="s">
        <v>111</v>
      </c>
      <c r="D72" s="84" t="s">
        <v>21</v>
      </c>
      <c r="E72" s="85">
        <v>8</v>
      </c>
      <c r="F72" s="86"/>
      <c r="G72" s="87">
        <f t="shared" si="8"/>
        <v>0</v>
      </c>
      <c r="H72" s="88"/>
      <c r="I72" s="87">
        <f t="shared" si="6"/>
        <v>8</v>
      </c>
      <c r="J72" s="87">
        <f t="shared" si="7"/>
        <v>480</v>
      </c>
      <c r="K72" s="4"/>
      <c r="L72" s="4"/>
      <c r="M72" s="4"/>
      <c r="N72" s="4"/>
      <c r="O72" s="4"/>
    </row>
    <row r="73" spans="1:15" s="3" customFormat="1" ht="25.5" thickBot="1" x14ac:dyDescent="0.3">
      <c r="A73" s="4"/>
      <c r="B73" s="30" t="s">
        <v>112</v>
      </c>
      <c r="C73" s="49" t="s">
        <v>113</v>
      </c>
      <c r="D73" s="84" t="s">
        <v>21</v>
      </c>
      <c r="E73" s="87">
        <v>5</v>
      </c>
      <c r="F73" s="86"/>
      <c r="G73" s="87">
        <f t="shared" si="8"/>
        <v>0</v>
      </c>
      <c r="H73" s="88"/>
      <c r="I73" s="87">
        <f t="shared" si="6"/>
        <v>5</v>
      </c>
      <c r="J73" s="87">
        <f t="shared" si="7"/>
        <v>300</v>
      </c>
      <c r="K73" s="4"/>
      <c r="L73" s="4"/>
      <c r="M73" s="4"/>
      <c r="N73" s="4"/>
      <c r="O73" s="4"/>
    </row>
    <row r="74" spans="1:15" s="3" customFormat="1" ht="350.5" thickBot="1" x14ac:dyDescent="0.3">
      <c r="A74" s="4"/>
      <c r="B74" s="30" t="s">
        <v>114</v>
      </c>
      <c r="C74" s="89" t="s">
        <v>115</v>
      </c>
      <c r="D74" s="87" t="s">
        <v>66</v>
      </c>
      <c r="E74" s="90">
        <v>1</v>
      </c>
      <c r="F74" s="86"/>
      <c r="G74" s="87">
        <f t="shared" si="8"/>
        <v>0</v>
      </c>
      <c r="H74" s="88"/>
      <c r="I74" s="87">
        <f t="shared" si="6"/>
        <v>1</v>
      </c>
      <c r="J74" s="87">
        <f t="shared" si="7"/>
        <v>60</v>
      </c>
      <c r="K74" s="4"/>
      <c r="L74" s="4"/>
      <c r="M74" s="4"/>
      <c r="N74" s="4"/>
      <c r="O74" s="4"/>
    </row>
    <row r="75" spans="1:15" ht="13" thickBot="1" x14ac:dyDescent="0.3"/>
    <row r="76" spans="1:15" ht="15.75" customHeight="1" x14ac:dyDescent="0.25">
      <c r="A76" s="116" t="s">
        <v>116</v>
      </c>
      <c r="B76" s="117"/>
      <c r="C76" s="117"/>
      <c r="D76" s="117"/>
      <c r="E76" s="117" t="s">
        <v>117</v>
      </c>
      <c r="F76" s="117"/>
      <c r="G76" s="117"/>
      <c r="H76" s="117"/>
      <c r="I76" s="117"/>
      <c r="J76" s="121"/>
    </row>
    <row r="77" spans="1:15" ht="62" x14ac:dyDescent="0.25">
      <c r="A77" s="118" t="s">
        <v>118</v>
      </c>
      <c r="B77" s="119"/>
      <c r="C77" s="120" t="s">
        <v>119</v>
      </c>
      <c r="D77" s="120"/>
      <c r="E77" s="92" t="s">
        <v>120</v>
      </c>
      <c r="F77" s="120"/>
      <c r="G77" s="120"/>
      <c r="H77" s="120"/>
      <c r="I77" s="120"/>
      <c r="J77" s="122"/>
    </row>
    <row r="78" spans="1:15" ht="63" customHeight="1" x14ac:dyDescent="0.25">
      <c r="A78" s="123" t="s">
        <v>121</v>
      </c>
      <c r="B78" s="124"/>
      <c r="C78" s="120" t="s">
        <v>122</v>
      </c>
      <c r="D78" s="120"/>
      <c r="E78" s="125" t="s">
        <v>123</v>
      </c>
      <c r="F78" s="120"/>
      <c r="G78" s="120"/>
      <c r="H78" s="120"/>
      <c r="I78" s="120"/>
      <c r="J78" s="122"/>
    </row>
    <row r="79" spans="1:15" ht="15.5" x14ac:dyDescent="0.25">
      <c r="A79" s="123" t="s">
        <v>124</v>
      </c>
      <c r="B79" s="124"/>
      <c r="C79" s="120" t="s">
        <v>125</v>
      </c>
      <c r="D79" s="120"/>
      <c r="E79" s="125"/>
      <c r="F79" s="120"/>
      <c r="G79" s="120"/>
      <c r="H79" s="120"/>
      <c r="I79" s="120"/>
      <c r="J79" s="122"/>
    </row>
    <row r="80" spans="1:15" ht="46.5" x14ac:dyDescent="0.25">
      <c r="A80" s="123" t="s">
        <v>126</v>
      </c>
      <c r="B80" s="124"/>
      <c r="C80" s="120" t="s">
        <v>127</v>
      </c>
      <c r="D80" s="120"/>
      <c r="E80" s="92" t="s">
        <v>128</v>
      </c>
      <c r="F80" s="120" t="s">
        <v>129</v>
      </c>
      <c r="G80" s="120"/>
      <c r="H80" s="120"/>
      <c r="I80" s="120"/>
      <c r="J80" s="122"/>
    </row>
    <row r="81" spans="1:10" ht="58.5" customHeight="1" x14ac:dyDescent="0.25">
      <c r="A81" s="128" t="s">
        <v>130</v>
      </c>
      <c r="B81" s="129"/>
      <c r="C81" s="129"/>
      <c r="D81" s="129"/>
      <c r="E81" s="92" t="s">
        <v>131</v>
      </c>
      <c r="F81" s="120"/>
      <c r="G81" s="120"/>
      <c r="H81" s="120"/>
      <c r="I81" s="120"/>
      <c r="J81" s="122"/>
    </row>
    <row r="82" spans="1:10" ht="15.5" x14ac:dyDescent="0.25">
      <c r="A82" s="128"/>
      <c r="B82" s="129"/>
      <c r="C82" s="129"/>
      <c r="D82" s="129"/>
      <c r="E82" s="92" t="s">
        <v>132</v>
      </c>
      <c r="F82" s="120"/>
      <c r="G82" s="120"/>
      <c r="H82" s="120"/>
      <c r="I82" s="120"/>
      <c r="J82" s="122"/>
    </row>
    <row r="83" spans="1:10" ht="31" x14ac:dyDescent="0.25">
      <c r="A83" s="128"/>
      <c r="B83" s="129"/>
      <c r="C83" s="129"/>
      <c r="D83" s="129"/>
      <c r="E83" s="92" t="s">
        <v>133</v>
      </c>
      <c r="F83" s="94"/>
      <c r="G83" s="92" t="s">
        <v>134</v>
      </c>
      <c r="H83" s="120"/>
      <c r="I83" s="120"/>
      <c r="J83" s="122"/>
    </row>
    <row r="84" spans="1:10" ht="36" customHeight="1" x14ac:dyDescent="0.25">
      <c r="A84" s="128"/>
      <c r="B84" s="129"/>
      <c r="C84" s="129"/>
      <c r="D84" s="129"/>
      <c r="E84" s="92" t="s">
        <v>135</v>
      </c>
      <c r="F84" s="94"/>
      <c r="G84" s="92" t="s">
        <v>136</v>
      </c>
      <c r="H84" s="120"/>
      <c r="I84" s="120"/>
      <c r="J84" s="122"/>
    </row>
    <row r="85" spans="1:10" ht="77.5" x14ac:dyDescent="0.25">
      <c r="A85" s="128"/>
      <c r="B85" s="129"/>
      <c r="C85" s="129"/>
      <c r="D85" s="129"/>
      <c r="E85" s="92" t="s">
        <v>137</v>
      </c>
      <c r="F85" s="120"/>
      <c r="G85" s="120"/>
      <c r="H85" s="120"/>
      <c r="I85" s="120"/>
      <c r="J85" s="122"/>
    </row>
    <row r="86" spans="1:10" ht="40.5" customHeight="1" x14ac:dyDescent="0.25">
      <c r="A86" s="128"/>
      <c r="B86" s="129"/>
      <c r="C86" s="129"/>
      <c r="D86" s="129"/>
      <c r="E86" s="92" t="s">
        <v>138</v>
      </c>
      <c r="F86" s="120"/>
      <c r="G86" s="120"/>
      <c r="H86" s="120"/>
      <c r="I86" s="120"/>
      <c r="J86" s="122"/>
    </row>
    <row r="87" spans="1:10" ht="42.75" customHeight="1" x14ac:dyDescent="0.25">
      <c r="A87" s="128"/>
      <c r="B87" s="129"/>
      <c r="C87" s="129"/>
      <c r="D87" s="129"/>
      <c r="E87" s="92" t="s">
        <v>139</v>
      </c>
      <c r="F87" s="120"/>
      <c r="G87" s="120"/>
      <c r="H87" s="120"/>
      <c r="I87" s="120"/>
      <c r="J87" s="122"/>
    </row>
    <row r="88" spans="1:10" ht="58.5" customHeight="1" thickBot="1" x14ac:dyDescent="0.3">
      <c r="A88" s="130"/>
      <c r="B88" s="131"/>
      <c r="C88" s="131"/>
      <c r="D88" s="131"/>
      <c r="E88" s="93" t="s">
        <v>140</v>
      </c>
      <c r="F88" s="126"/>
      <c r="G88" s="126"/>
      <c r="H88" s="126"/>
      <c r="I88" s="126"/>
      <c r="J88" s="127"/>
    </row>
  </sheetData>
  <sheetProtection formatColumns="0" formatRows="0" deleteColumns="0" deleteRows="0" selectLockedCells="1" autoFilter="0"/>
  <protectedRanges>
    <protectedRange sqref="C77:D80 A81 F77:H82 F83:F84 H83:H84 F85:H88" name="Område1_1"/>
  </protectedRanges>
  <mergeCells count="30">
    <mergeCell ref="F88:J88"/>
    <mergeCell ref="A80:B80"/>
    <mergeCell ref="C80:D80"/>
    <mergeCell ref="A81:D88"/>
    <mergeCell ref="H84:J84"/>
    <mergeCell ref="F85:J85"/>
    <mergeCell ref="F86:J86"/>
    <mergeCell ref="F87:J87"/>
    <mergeCell ref="A78:B78"/>
    <mergeCell ref="C78:D78"/>
    <mergeCell ref="A79:B79"/>
    <mergeCell ref="C79:D79"/>
    <mergeCell ref="H83:J83"/>
    <mergeCell ref="E78:E79"/>
    <mergeCell ref="F78:J79"/>
    <mergeCell ref="F80:J80"/>
    <mergeCell ref="F81:J81"/>
    <mergeCell ref="F82:J82"/>
    <mergeCell ref="A76:D76"/>
    <mergeCell ref="A77:B77"/>
    <mergeCell ref="C77:D77"/>
    <mergeCell ref="E76:J76"/>
    <mergeCell ref="F77:J77"/>
    <mergeCell ref="D60:G60"/>
    <mergeCell ref="A1:F3"/>
    <mergeCell ref="A4:B4"/>
    <mergeCell ref="D4:G4"/>
    <mergeCell ref="D5:G5"/>
    <mergeCell ref="D33:J33"/>
    <mergeCell ref="D46:J46"/>
  </mergeCells>
  <printOptions horizontalCentered="1"/>
  <pageMargins left="0.11811023622047245" right="0.11811023622047245" top="0.11811023622047245" bottom="0.23622047244094491" header="0.19685039370078741" footer="0.31496062992125984"/>
  <pageSetup scale="50" fitToHeight="4" orientation="portrait" r:id="rId1"/>
  <headerFooter>
    <oddFooter>&amp;C&amp;P of &amp;N</oddFooter>
  </headerFooter>
  <rowBreaks count="1" manualBreakCount="1">
    <brk id="31" max="9"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38FE8E34F31024D878F688FA3E645CC" ma:contentTypeVersion="19" ma:contentTypeDescription="Create a new document." ma:contentTypeScope="" ma:versionID="da8a6d25166d4ce1be049ba1b9d2dda8">
  <xsd:schema xmlns:xsd="http://www.w3.org/2001/XMLSchema" xmlns:xs="http://www.w3.org/2001/XMLSchema" xmlns:p="http://schemas.microsoft.com/office/2006/metadata/properties" xmlns:ns2="143bf4f5-7cc2-4385-8006-c9036596f5c7" xmlns:ns3="df39d53a-21ec-4f19-b819-c17052708e15" targetNamespace="http://schemas.microsoft.com/office/2006/metadata/properties" ma:root="true" ma:fieldsID="a1f4e7f0b68449029c89d186da1c2cda" ns2:_="" ns3:_="">
    <xsd:import namespace="143bf4f5-7cc2-4385-8006-c9036596f5c7"/>
    <xsd:import namespace="df39d53a-21ec-4f19-b819-c17052708e15"/>
    <xsd:element name="properties">
      <xsd:complexType>
        <xsd:sequence>
          <xsd:element name="documentManagement">
            <xsd:complexType>
              <xsd:all>
                <xsd:element ref="ns2:PADescription" minOccurs="0"/>
                <xsd:element ref="ns2:Expirydate"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Dono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3bf4f5-7cc2-4385-8006-c9036596f5c7"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Expirydate" ma:index="9" nillable="true" ma:displayName="Expiry date" ma:format="DateOnly" ma:internalName="Expirydate">
      <xsd:simpleType>
        <xsd:restriction base="dms:DateTime"/>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Donor" ma:index="23" nillable="true" ma:displayName="Donor" ma:format="Dropdown" ma:internalName="Dono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770da10-a566-4ac0-8faf-a8b5421239de}"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143bf4f5-7cc2-4385-8006-c9036596f5c7">
      <Terms xmlns="http://schemas.microsoft.com/office/infopath/2007/PartnerControls"/>
    </lcf76f155ced4ddcb4097134ff3c332f>
    <PADescription xmlns="143bf4f5-7cc2-4385-8006-c9036596f5c7" xsi:nil="true"/>
    <Donor xmlns="143bf4f5-7cc2-4385-8006-c9036596f5c7" xsi:nil="true"/>
    <Expirydate xmlns="143bf4f5-7cc2-4385-8006-c9036596f5c7" xsi:nil="true"/>
  </documentManagement>
</p:properties>
</file>

<file path=customXml/itemProps1.xml><?xml version="1.0" encoding="utf-8"?>
<ds:datastoreItem xmlns:ds="http://schemas.openxmlformats.org/officeDocument/2006/customXml" ds:itemID="{859D902E-BE0F-4354-9AF4-8F28CC834821}"/>
</file>

<file path=customXml/itemProps2.xml><?xml version="1.0" encoding="utf-8"?>
<ds:datastoreItem xmlns:ds="http://schemas.openxmlformats.org/officeDocument/2006/customXml" ds:itemID="{AB8651B6-4910-403A-A7D9-EF764A47AB9E}">
  <ds:schemaRefs>
    <ds:schemaRef ds:uri="http://schemas.microsoft.com/sharepoint/v3/contenttype/forms"/>
  </ds:schemaRefs>
</ds:datastoreItem>
</file>

<file path=customXml/itemProps3.xml><?xml version="1.0" encoding="utf-8"?>
<ds:datastoreItem xmlns:ds="http://schemas.openxmlformats.org/officeDocument/2006/customXml" ds:itemID="{9DD4DB4D-ED43-4EC8-B9E4-6226D84CA1F2}">
  <ds:schemaRefs>
    <ds:schemaRef ds:uri="http://purl.org/dc/dcmitype/"/>
    <ds:schemaRef ds:uri="http://schemas.microsoft.com/office/2006/documentManagement/types"/>
    <ds:schemaRef ds:uri="http://purl.org/dc/elements/1.1/"/>
    <ds:schemaRef ds:uri="http://schemas.openxmlformats.org/package/2006/metadata/core-properties"/>
    <ds:schemaRef ds:uri="http://schemas.microsoft.com/office/2006/metadata/properties"/>
    <ds:schemaRef ds:uri="http://schemas.microsoft.com/office/infopath/2007/PartnerControls"/>
    <ds:schemaRef ds:uri="e12c6b26-8e28-4624-9d54-85f9b6e7519d"/>
    <ds:schemaRef ds:uri="df39d53a-21ec-4f19-b819-c17052708e15"/>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HK Brand </vt:lpstr>
      <vt:lpstr>'HK Brand '!Print_Area</vt:lpstr>
      <vt:lpstr>'HK Brand '!Print_Titles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Mehyar Mankash</dc:creator>
  <cp:keywords/>
  <dc:description/>
  <cp:lastModifiedBy>Nayan Prodip</cp:lastModifiedBy>
  <cp:revision/>
  <dcterms:created xsi:type="dcterms:W3CDTF">2024-07-08T11:29:45Z</dcterms:created>
  <dcterms:modified xsi:type="dcterms:W3CDTF">2026-05-14T11:37:00Z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0x010100538FE8E34F31024D878F688FA3E645CC</vt:lpwstr>
  </property>
  <property fmtid="{D5CDD505-2E9C-101B-9397-08002B2CF9AE}" pid="3" name="MediaServiceImageTags">
    <vt:lpwstr/>
  </property>
  <property fmtid="{D5CDD505-2E9C-101B-9397-08002B2CF9AE}" pid="4" name="Order">
    <vt:r8>193800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